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aroCorredor\Desktop\#JCCS\4. Trabajo\2. Independiente\31. Fonseca\Entrega\Diseño\20210917 V3\Anexo 8 - Cantidades de obra\"/>
    </mc:Choice>
  </mc:AlternateContent>
  <bookViews>
    <workbookView xWindow="0" yWindow="0" windowWidth="20490" windowHeight="7455"/>
  </bookViews>
  <sheets>
    <sheet name="Resumen" sheetId="16" r:id="rId1"/>
    <sheet name="POZO EBAR" sheetId="21" r:id="rId2"/>
    <sheet name="TUBERÍA IMPULSIÓN" sheetId="22" r:id="rId3"/>
    <sheet name="DN" sheetId="14" state="hidden" r:id="rId4"/>
  </sheets>
  <externalReferences>
    <externalReference r:id="rId5"/>
    <externalReference r:id="rId6"/>
    <externalReference r:id="rId7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Resumen!$B$7:$L$169</definedName>
    <definedName name="A_impresión_IM" localSheetId="1">#REF!</definedName>
    <definedName name="A_impresión_IM" localSheetId="0">#REF!</definedName>
    <definedName name="A_impresión_IM" localSheetId="2">#REF!</definedName>
    <definedName name="A_impresión_IM">#REF!</definedName>
    <definedName name="_xlnm.Database">[2]REHABILITACION!$B$1:$R$2770</definedName>
    <definedName name="CONC">DN!$C$3:$C$38</definedName>
    <definedName name="MATERIAL" localSheetId="1">[3]DN!#REF!</definedName>
    <definedName name="MATERIAL" localSheetId="0">[3]DN!#REF!</definedName>
    <definedName name="MATERIAL" localSheetId="2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9" i="16" l="1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6" i="16"/>
  <c r="E154" i="16"/>
  <c r="E152" i="16"/>
  <c r="E150" i="16"/>
  <c r="E148" i="16"/>
  <c r="E147" i="16"/>
  <c r="E146" i="16"/>
  <c r="E145" i="16"/>
  <c r="E143" i="16"/>
  <c r="E142" i="16"/>
  <c r="E141" i="16"/>
  <c r="E139" i="16"/>
  <c r="E138" i="16"/>
  <c r="E137" i="16"/>
  <c r="E136" i="16"/>
  <c r="E135" i="16"/>
  <c r="E134" i="16"/>
  <c r="E133" i="16"/>
  <c r="E132" i="16"/>
  <c r="E131" i="16"/>
  <c r="E130" i="16"/>
  <c r="E129" i="16"/>
  <c r="E128" i="16"/>
  <c r="E125" i="16"/>
  <c r="E124" i="16"/>
  <c r="E123" i="16"/>
  <c r="E122" i="16"/>
  <c r="E120" i="16"/>
  <c r="E119" i="16"/>
  <c r="E117" i="16"/>
  <c r="E116" i="16"/>
  <c r="E115" i="16"/>
  <c r="E114" i="16"/>
  <c r="E112" i="16"/>
  <c r="E111" i="16"/>
  <c r="E110" i="16"/>
  <c r="E109" i="16"/>
  <c r="E108" i="16"/>
  <c r="E107" i="16"/>
  <c r="E106" i="16"/>
  <c r="E104" i="16"/>
  <c r="E102" i="16"/>
  <c r="E101" i="16"/>
  <c r="E99" i="16"/>
  <c r="E98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5" i="16"/>
  <c r="E83" i="16"/>
  <c r="E82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62" i="16"/>
  <c r="E60" i="16"/>
  <c r="E58" i="16"/>
  <c r="E57" i="16"/>
  <c r="E56" i="16"/>
  <c r="E55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7" i="16"/>
  <c r="E36" i="16"/>
  <c r="E34" i="16"/>
  <c r="E33" i="16"/>
  <c r="E32" i="16"/>
  <c r="E31" i="16"/>
  <c r="E30" i="16"/>
  <c r="E29" i="16"/>
  <c r="E28" i="16"/>
  <c r="E27" i="16"/>
  <c r="E26" i="16"/>
  <c r="E25" i="16"/>
  <c r="E24" i="16"/>
  <c r="E22" i="16"/>
  <c r="E21" i="16"/>
  <c r="E20" i="16"/>
  <c r="E19" i="16"/>
  <c r="E18" i="16"/>
  <c r="E15" i="16"/>
  <c r="E14" i="16"/>
  <c r="E13" i="16"/>
  <c r="E11" i="16"/>
  <c r="E10" i="16"/>
  <c r="E9" i="16"/>
  <c r="X460" i="22"/>
  <c r="X482" i="22" s="1"/>
  <c r="X483" i="22" s="1"/>
  <c r="X484" i="22" s="1"/>
  <c r="Y456" i="22" s="1"/>
  <c r="V456" i="22"/>
  <c r="S456" i="22"/>
  <c r="L456" i="22"/>
  <c r="X419" i="22"/>
  <c r="X441" i="22" s="1"/>
  <c r="X442" i="22" s="1"/>
  <c r="X443" i="22" s="1"/>
  <c r="Y415" i="22" s="1"/>
  <c r="V415" i="22"/>
  <c r="S415" i="22"/>
  <c r="L415" i="22"/>
  <c r="X378" i="22"/>
  <c r="X400" i="22" s="1"/>
  <c r="X401" i="22" s="1"/>
  <c r="X402" i="22" s="1"/>
  <c r="Y374" i="22" s="1"/>
  <c r="V374" i="22"/>
  <c r="S374" i="22"/>
  <c r="L374" i="22"/>
  <c r="X337" i="22"/>
  <c r="X296" i="22"/>
  <c r="X255" i="22"/>
  <c r="V214" i="22"/>
  <c r="X214" i="22" s="1"/>
  <c r="X173" i="22"/>
  <c r="V132" i="22"/>
  <c r="X132" i="22"/>
  <c r="V91" i="22" s="1"/>
  <c r="X50" i="22" l="1"/>
  <c r="U91" i="22" s="1"/>
  <c r="X913" i="21"/>
  <c r="X912" i="21"/>
  <c r="X911" i="21"/>
  <c r="X952" i="21"/>
  <c r="X974" i="21" s="1"/>
  <c r="X975" i="21" s="1"/>
  <c r="X976" i="21" s="1"/>
  <c r="Y948" i="21" s="1"/>
  <c r="X993" i="21"/>
  <c r="X1036" i="21"/>
  <c r="X1035" i="21"/>
  <c r="X1034" i="21"/>
  <c r="X1056" i="21"/>
  <c r="X1057" i="21" s="1"/>
  <c r="X1058" i="21" s="1"/>
  <c r="Y1030" i="21" s="1"/>
  <c r="V1030" i="21"/>
  <c r="S1030" i="21"/>
  <c r="L1030" i="21"/>
  <c r="X1015" i="21"/>
  <c r="X1016" i="21" s="1"/>
  <c r="X1017" i="21" s="1"/>
  <c r="Y989" i="21" s="1"/>
  <c r="V989" i="21"/>
  <c r="S989" i="21"/>
  <c r="L989" i="21"/>
  <c r="V948" i="21"/>
  <c r="S948" i="21"/>
  <c r="L948" i="21"/>
  <c r="X933" i="21"/>
  <c r="X934" i="21" s="1"/>
  <c r="X935" i="21" s="1"/>
  <c r="Y907" i="21" s="1"/>
  <c r="V907" i="21"/>
  <c r="S907" i="21"/>
  <c r="L907" i="21"/>
  <c r="X1526" i="21"/>
  <c r="X1548" i="21" s="1"/>
  <c r="X1549" i="21" s="1"/>
  <c r="X1550" i="21" s="1"/>
  <c r="Y1522" i="21" s="1"/>
  <c r="V1522" i="21"/>
  <c r="S1522" i="21"/>
  <c r="L1522" i="21"/>
  <c r="X1485" i="21"/>
  <c r="X1507" i="21" s="1"/>
  <c r="X1508" i="21" s="1"/>
  <c r="X1509" i="21" s="1"/>
  <c r="Y1481" i="21" s="1"/>
  <c r="V1481" i="21"/>
  <c r="S1481" i="21"/>
  <c r="L1481" i="21"/>
  <c r="X1444" i="21"/>
  <c r="X1466" i="21" s="1"/>
  <c r="X1467" i="21" s="1"/>
  <c r="X1468" i="21" s="1"/>
  <c r="Y1440" i="21" s="1"/>
  <c r="V1440" i="21"/>
  <c r="S1440" i="21"/>
  <c r="L1440" i="21"/>
  <c r="X1403" i="21"/>
  <c r="X1425" i="21" s="1"/>
  <c r="X1426" i="21" s="1"/>
  <c r="X1427" i="21" s="1"/>
  <c r="Y1399" i="21" s="1"/>
  <c r="V1399" i="21"/>
  <c r="S1399" i="21"/>
  <c r="L1399" i="21"/>
  <c r="X1362" i="21"/>
  <c r="X1384" i="21" s="1"/>
  <c r="X1385" i="21" s="1"/>
  <c r="X1386" i="21" s="1"/>
  <c r="Y1358" i="21" s="1"/>
  <c r="V1358" i="21"/>
  <c r="S1358" i="21"/>
  <c r="L1358" i="21"/>
  <c r="X1321" i="21"/>
  <c r="X1343" i="21" s="1"/>
  <c r="X1344" i="21" s="1"/>
  <c r="X1345" i="21" s="1"/>
  <c r="Y1317" i="21" s="1"/>
  <c r="V1317" i="21"/>
  <c r="S1317" i="21"/>
  <c r="L1317" i="21"/>
  <c r="X1280" i="21"/>
  <c r="X1302" i="21" s="1"/>
  <c r="X1303" i="21" s="1"/>
  <c r="X1304" i="21" s="1"/>
  <c r="Y1276" i="21" s="1"/>
  <c r="V1276" i="21"/>
  <c r="S1276" i="21"/>
  <c r="L1276" i="21"/>
  <c r="X1239" i="21"/>
  <c r="X1261" i="21" s="1"/>
  <c r="X1262" i="21" s="1"/>
  <c r="X1263" i="21" s="1"/>
  <c r="Y1235" i="21" s="1"/>
  <c r="V1235" i="21"/>
  <c r="S1235" i="21"/>
  <c r="L1235" i="21"/>
  <c r="X1198" i="21"/>
  <c r="X1220" i="21" s="1"/>
  <c r="X1221" i="21" s="1"/>
  <c r="X1222" i="21" s="1"/>
  <c r="Y1194" i="21" s="1"/>
  <c r="V1194" i="21"/>
  <c r="S1194" i="21"/>
  <c r="L1194" i="21"/>
  <c r="X1158" i="21"/>
  <c r="X1157" i="21"/>
  <c r="V1153" i="21"/>
  <c r="S1153" i="21"/>
  <c r="L1153" i="21"/>
  <c r="X1116" i="21"/>
  <c r="X1138" i="21" s="1"/>
  <c r="X1139" i="21" s="1"/>
  <c r="X1140" i="21" s="1"/>
  <c r="Y1112" i="21" s="1"/>
  <c r="V1112" i="21"/>
  <c r="S1112" i="21"/>
  <c r="L1112" i="21"/>
  <c r="X1076" i="21"/>
  <c r="X1097" i="21" s="1"/>
  <c r="X1098" i="21" s="1"/>
  <c r="X1099" i="21" s="1"/>
  <c r="Y1071" i="21" s="1"/>
  <c r="X1075" i="21"/>
  <c r="V1071" i="21"/>
  <c r="S1071" i="21"/>
  <c r="L1071" i="21"/>
  <c r="X359" i="22"/>
  <c r="X360" i="22" s="1"/>
  <c r="X361" i="22" s="1"/>
  <c r="Y333" i="22" s="1"/>
  <c r="V333" i="22"/>
  <c r="S333" i="22"/>
  <c r="L333" i="22"/>
  <c r="X318" i="22"/>
  <c r="X319" i="22" s="1"/>
  <c r="X320" i="22" s="1"/>
  <c r="Y292" i="22" s="1"/>
  <c r="V292" i="22"/>
  <c r="S292" i="22"/>
  <c r="L292" i="22"/>
  <c r="V251" i="22"/>
  <c r="S251" i="22"/>
  <c r="L251" i="22"/>
  <c r="X236" i="22"/>
  <c r="X237" i="22" s="1"/>
  <c r="X238" i="22" s="1"/>
  <c r="Y210" i="22" s="1"/>
  <c r="V210" i="22"/>
  <c r="S210" i="22"/>
  <c r="L210" i="22"/>
  <c r="X195" i="22"/>
  <c r="X196" i="22" s="1"/>
  <c r="X197" i="22" s="1"/>
  <c r="Y169" i="22" s="1"/>
  <c r="V169" i="22"/>
  <c r="S169" i="22"/>
  <c r="L169" i="22"/>
  <c r="V128" i="22"/>
  <c r="S128" i="22"/>
  <c r="L128" i="22"/>
  <c r="V87" i="22"/>
  <c r="S87" i="22"/>
  <c r="L87" i="22"/>
  <c r="X72" i="22"/>
  <c r="X73" i="22" s="1"/>
  <c r="X74" i="22" s="1"/>
  <c r="Y46" i="22" s="1"/>
  <c r="V46" i="22"/>
  <c r="S46" i="22"/>
  <c r="L46" i="22"/>
  <c r="X9" i="22"/>
  <c r="X31" i="22" s="1"/>
  <c r="X32" i="22" s="1"/>
  <c r="X33" i="22" s="1"/>
  <c r="Y5" i="22" s="1"/>
  <c r="V5" i="22"/>
  <c r="S5" i="22"/>
  <c r="L5" i="22"/>
  <c r="X829" i="21"/>
  <c r="X870" i="21"/>
  <c r="X892" i="21" s="1"/>
  <c r="X893" i="21" s="1"/>
  <c r="X894" i="21" s="1"/>
  <c r="Y866" i="21" s="1"/>
  <c r="F79" i="16" s="1"/>
  <c r="V866" i="21"/>
  <c r="S866" i="21"/>
  <c r="L866" i="21"/>
  <c r="X851" i="21"/>
  <c r="X852" i="21" s="1"/>
  <c r="X853" i="21" s="1"/>
  <c r="Y825" i="21" s="1"/>
  <c r="V825" i="21"/>
  <c r="S825" i="21"/>
  <c r="L825" i="21"/>
  <c r="X788" i="21"/>
  <c r="X747" i="21"/>
  <c r="X706" i="21"/>
  <c r="X665" i="21"/>
  <c r="X624" i="21"/>
  <c r="X583" i="21"/>
  <c r="X542" i="21"/>
  <c r="X502" i="21"/>
  <c r="X501" i="21"/>
  <c r="X460" i="21"/>
  <c r="X420" i="21"/>
  <c r="X419" i="21"/>
  <c r="F169" i="16"/>
  <c r="F168" i="16"/>
  <c r="F167" i="16"/>
  <c r="F78" i="16"/>
  <c r="X379" i="21"/>
  <c r="X378" i="21"/>
  <c r="X1179" i="21" l="1"/>
  <c r="X1180" i="21" s="1"/>
  <c r="X1181" i="21" s="1"/>
  <c r="Y1153" i="21" s="1"/>
  <c r="X91" i="22"/>
  <c r="X277" i="22"/>
  <c r="X278" i="22" s="1"/>
  <c r="X279" i="22" s="1"/>
  <c r="Y251" i="22" s="1"/>
  <c r="X339" i="21"/>
  <c r="X338" i="21"/>
  <c r="X337" i="21"/>
  <c r="T263" i="21"/>
  <c r="T262" i="21"/>
  <c r="T261" i="21"/>
  <c r="T260" i="21"/>
  <c r="T259" i="21"/>
  <c r="T258" i="21"/>
  <c r="T257" i="21"/>
  <c r="T256" i="21"/>
  <c r="T255" i="21"/>
  <c r="U304" i="21"/>
  <c r="X304" i="21" s="1"/>
  <c r="U263" i="21" s="1"/>
  <c r="X263" i="21" s="1"/>
  <c r="U303" i="21"/>
  <c r="X303" i="21" s="1"/>
  <c r="U262" i="21" s="1"/>
  <c r="X262" i="21" s="1"/>
  <c r="X302" i="21"/>
  <c r="U261" i="21" s="1"/>
  <c r="X261" i="21" s="1"/>
  <c r="X299" i="21"/>
  <c r="U258" i="21" s="1"/>
  <c r="X258" i="21" s="1"/>
  <c r="U301" i="21"/>
  <c r="X301" i="21" s="1"/>
  <c r="U260" i="21" s="1"/>
  <c r="X260" i="21" s="1"/>
  <c r="U300" i="21"/>
  <c r="X300" i="21" s="1"/>
  <c r="U259" i="21" s="1"/>
  <c r="X259" i="21" s="1"/>
  <c r="U297" i="21"/>
  <c r="X297" i="21" s="1"/>
  <c r="U256" i="21" s="1"/>
  <c r="X256" i="21" s="1"/>
  <c r="U298" i="21"/>
  <c r="X298" i="21" s="1"/>
  <c r="U257" i="21" s="1"/>
  <c r="X257" i="21" s="1"/>
  <c r="X296" i="21"/>
  <c r="X216" i="21"/>
  <c r="X215" i="21"/>
  <c r="X214" i="21"/>
  <c r="U173" i="21"/>
  <c r="X173" i="21" s="1"/>
  <c r="U134" i="21"/>
  <c r="U133" i="21"/>
  <c r="X133" i="21" s="1"/>
  <c r="V92" i="21" s="1"/>
  <c r="U132" i="21"/>
  <c r="X132" i="21" s="1"/>
  <c r="V91" i="21" s="1"/>
  <c r="V132" i="21"/>
  <c r="V134" i="21"/>
  <c r="V133" i="21"/>
  <c r="X134" i="21"/>
  <c r="V93" i="21" s="1"/>
  <c r="V51" i="21"/>
  <c r="X51" i="21" s="1"/>
  <c r="U92" i="21" s="1"/>
  <c r="V52" i="21"/>
  <c r="X52" i="21" s="1"/>
  <c r="U93" i="21" s="1"/>
  <c r="V50" i="21"/>
  <c r="X50" i="21" s="1"/>
  <c r="U91" i="21" s="1"/>
  <c r="X11" i="21"/>
  <c r="X10" i="21"/>
  <c r="X9" i="21"/>
  <c r="X113" i="22" l="1"/>
  <c r="X114" i="22" s="1"/>
  <c r="X115" i="22" s="1"/>
  <c r="Y87" i="22" s="1"/>
  <c r="X154" i="22"/>
  <c r="X155" i="22" s="1"/>
  <c r="X156" i="22" s="1"/>
  <c r="Y128" i="22" s="1"/>
  <c r="X92" i="21"/>
  <c r="X93" i="21"/>
  <c r="X91" i="21"/>
  <c r="F96" i="16" l="1"/>
  <c r="F95" i="16"/>
  <c r="F94" i="16"/>
  <c r="F34" i="16"/>
  <c r="F11" i="16" l="1"/>
  <c r="X72" i="21"/>
  <c r="X73" i="21" s="1"/>
  <c r="X74" i="21" s="1"/>
  <c r="Y46" i="21" s="1"/>
  <c r="V46" i="21"/>
  <c r="S46" i="21"/>
  <c r="L46" i="21"/>
  <c r="V497" i="21" l="1"/>
  <c r="S497" i="21"/>
  <c r="L497" i="21"/>
  <c r="X564" i="21"/>
  <c r="X565" i="21" s="1"/>
  <c r="X566" i="21" s="1"/>
  <c r="Y538" i="21" s="1"/>
  <c r="V538" i="21"/>
  <c r="S538" i="21"/>
  <c r="L538" i="21"/>
  <c r="V251" i="21"/>
  <c r="S251" i="21"/>
  <c r="L251" i="21"/>
  <c r="X523" i="21" l="1"/>
  <c r="X524" i="21" s="1"/>
  <c r="X525" i="21" s="1"/>
  <c r="Y497" i="21" s="1"/>
  <c r="X810" i="21" l="1"/>
  <c r="X811" i="21" s="1"/>
  <c r="X812" i="21" s="1"/>
  <c r="Y784" i="21" s="1"/>
  <c r="F77" i="16" s="1"/>
  <c r="V784" i="21"/>
  <c r="S784" i="21"/>
  <c r="L784" i="21"/>
  <c r="X769" i="21"/>
  <c r="X770" i="21" s="1"/>
  <c r="X771" i="21" s="1"/>
  <c r="Y743" i="21" s="1"/>
  <c r="F76" i="16" s="1"/>
  <c r="V743" i="21"/>
  <c r="S743" i="21"/>
  <c r="L743" i="21"/>
  <c r="X728" i="21"/>
  <c r="X729" i="21" s="1"/>
  <c r="X730" i="21" s="1"/>
  <c r="Y702" i="21" s="1"/>
  <c r="V702" i="21"/>
  <c r="S702" i="21"/>
  <c r="L702" i="21"/>
  <c r="X646" i="21" l="1"/>
  <c r="X647" i="21" s="1"/>
  <c r="U255" i="21"/>
  <c r="X255" i="21" s="1"/>
  <c r="X277" i="21" s="1"/>
  <c r="X278" i="21" s="1"/>
  <c r="X279" i="21" s="1"/>
  <c r="Y251" i="21" s="1"/>
  <c r="V169" i="21"/>
  <c r="S169" i="21"/>
  <c r="L169" i="21"/>
  <c r="X687" i="21"/>
  <c r="X688" i="21" s="1"/>
  <c r="V661" i="21"/>
  <c r="S661" i="21"/>
  <c r="L661" i="21"/>
  <c r="V620" i="21"/>
  <c r="S620" i="21"/>
  <c r="L620" i="21"/>
  <c r="X605" i="21"/>
  <c r="V579" i="21"/>
  <c r="S579" i="21"/>
  <c r="L579" i="21"/>
  <c r="X482" i="21"/>
  <c r="X483" i="21" s="1"/>
  <c r="V456" i="21"/>
  <c r="S456" i="21"/>
  <c r="L456" i="21"/>
  <c r="X441" i="21"/>
  <c r="V415" i="21"/>
  <c r="S415" i="21"/>
  <c r="L415" i="21"/>
  <c r="X400" i="21"/>
  <c r="X401" i="21" s="1"/>
  <c r="V374" i="21"/>
  <c r="S374" i="21"/>
  <c r="L374" i="21"/>
  <c r="X359" i="21"/>
  <c r="X360" i="21" s="1"/>
  <c r="V333" i="21"/>
  <c r="S333" i="21"/>
  <c r="L333" i="21"/>
  <c r="X318" i="21"/>
  <c r="X319" i="21" s="1"/>
  <c r="V292" i="21"/>
  <c r="S292" i="21"/>
  <c r="L292" i="21"/>
  <c r="X236" i="21"/>
  <c r="X237" i="21" s="1"/>
  <c r="V210" i="21"/>
  <c r="S210" i="21"/>
  <c r="L210" i="21"/>
  <c r="V128" i="21"/>
  <c r="S128" i="21"/>
  <c r="L128" i="21"/>
  <c r="X113" i="21"/>
  <c r="X114" i="21" s="1"/>
  <c r="V87" i="21"/>
  <c r="S87" i="21"/>
  <c r="L87" i="21"/>
  <c r="V5" i="21"/>
  <c r="S5" i="21"/>
  <c r="L5" i="21"/>
  <c r="X606" i="21" l="1"/>
  <c r="X607" i="21" s="1"/>
  <c r="Y579" i="21" s="1"/>
  <c r="X442" i="21"/>
  <c r="X443" i="21" s="1"/>
  <c r="Y415" i="21" s="1"/>
  <c r="X361" i="21"/>
  <c r="Y333" i="21" s="1"/>
  <c r="X154" i="21"/>
  <c r="X155" i="21" s="1"/>
  <c r="X156" i="21" s="1"/>
  <c r="Y128" i="21" s="1"/>
  <c r="X115" i="21"/>
  <c r="Y87" i="21" s="1"/>
  <c r="X238" i="21"/>
  <c r="Y210" i="21" s="1"/>
  <c r="X320" i="21"/>
  <c r="Y292" i="21" s="1"/>
  <c r="X402" i="21"/>
  <c r="Y374" i="21" s="1"/>
  <c r="X484" i="21"/>
  <c r="Y456" i="21" s="1"/>
  <c r="X648" i="21"/>
  <c r="Y620" i="21" s="1"/>
  <c r="X689" i="21"/>
  <c r="Y661" i="21" s="1"/>
  <c r="X195" i="21"/>
  <c r="X31" i="21"/>
  <c r="F141" i="16"/>
  <c r="F51" i="16"/>
  <c r="X196" i="21" l="1"/>
  <c r="X197" i="21" s="1"/>
  <c r="Y169" i="21" s="1"/>
  <c r="X32" i="21"/>
  <c r="X33" i="21" s="1"/>
  <c r="Y5" i="21" s="1"/>
  <c r="F166" i="16" l="1"/>
  <c r="F165" i="16"/>
  <c r="F164" i="16"/>
  <c r="F163" i="16"/>
  <c r="F162" i="16"/>
  <c r="F161" i="16"/>
  <c r="F160" i="16"/>
  <c r="F159" i="16"/>
  <c r="F158" i="16"/>
  <c r="F157" i="16"/>
  <c r="F156" i="16"/>
  <c r="F154" i="16"/>
  <c r="F152" i="16"/>
  <c r="F150" i="16"/>
  <c r="F148" i="16"/>
  <c r="F147" i="16"/>
  <c r="F146" i="16"/>
  <c r="F145" i="16"/>
  <c r="F125" i="16"/>
  <c r="F123" i="16"/>
  <c r="F122" i="16"/>
  <c r="F120" i="16"/>
  <c r="F119" i="16"/>
  <c r="F117" i="16"/>
  <c r="F116" i="16"/>
  <c r="F115" i="16"/>
  <c r="F112" i="16"/>
  <c r="F111" i="16"/>
  <c r="F109" i="16"/>
  <c r="F108" i="16"/>
  <c r="F102" i="16"/>
  <c r="F101" i="16"/>
  <c r="F99" i="16"/>
  <c r="F93" i="16"/>
  <c r="F87" i="16"/>
  <c r="F82" i="16"/>
  <c r="F75" i="16"/>
  <c r="F71" i="16"/>
  <c r="F69" i="16"/>
  <c r="F68" i="16"/>
  <c r="F74" i="16"/>
  <c r="F73" i="16"/>
  <c r="F72" i="16"/>
  <c r="F66" i="16"/>
  <c r="F70" i="16"/>
  <c r="F67" i="16"/>
  <c r="F64" i="16"/>
  <c r="F62" i="16"/>
  <c r="F60" i="16"/>
  <c r="F58" i="16"/>
  <c r="F57" i="16"/>
  <c r="F56" i="16"/>
  <c r="F55" i="16"/>
  <c r="F40" i="16"/>
  <c r="F33" i="16"/>
  <c r="F10" i="16"/>
  <c r="F155" i="16" l="1"/>
  <c r="F124" i="16"/>
  <c r="F53" i="16" l="1"/>
  <c r="F52" i="16"/>
  <c r="F92" i="16" l="1"/>
  <c r="F85" i="16" l="1"/>
  <c r="F86" i="16"/>
  <c r="F153" i="16" l="1"/>
  <c r="F151" i="16"/>
  <c r="F149" i="16"/>
  <c r="F144" i="16"/>
  <c r="F118" i="16"/>
  <c r="F63" i="16"/>
  <c r="F61" i="16"/>
  <c r="F59" i="16"/>
  <c r="F54" i="16"/>
  <c r="F65" i="16" l="1"/>
  <c r="F100" i="16"/>
  <c r="F121" i="16"/>
  <c r="F97" i="16" l="1"/>
  <c r="F83" i="16"/>
  <c r="F81" i="16" s="1"/>
  <c r="F128" i="16"/>
  <c r="F89" i="16" l="1"/>
  <c r="F90" i="16"/>
  <c r="F98" i="16" l="1"/>
  <c r="F15" i="16" l="1"/>
  <c r="F110" i="16"/>
  <c r="F91" i="16"/>
  <c r="F88" i="16"/>
  <c r="F84" i="16" l="1"/>
  <c r="F80" i="16" s="1"/>
  <c r="F106" i="16"/>
  <c r="F142" i="16"/>
  <c r="F143" i="16"/>
  <c r="F139" i="16"/>
  <c r="F138" i="16"/>
  <c r="F137" i="16"/>
  <c r="F136" i="16"/>
  <c r="F135" i="16"/>
  <c r="F134" i="16"/>
  <c r="F133" i="16"/>
  <c r="F132" i="16"/>
  <c r="F131" i="16"/>
  <c r="F130" i="16"/>
  <c r="F129" i="16"/>
  <c r="F41" i="16"/>
  <c r="F140" i="16" l="1"/>
  <c r="F127" i="16"/>
  <c r="F50" i="16"/>
  <c r="F49" i="16"/>
  <c r="F48" i="16"/>
  <c r="F47" i="16"/>
  <c r="F46" i="16"/>
  <c r="F45" i="16"/>
  <c r="F44" i="16"/>
  <c r="F43" i="16"/>
  <c r="F42" i="16"/>
  <c r="F39" i="16" l="1"/>
  <c r="F38" i="16" s="1"/>
  <c r="F126" i="16"/>
  <c r="F9" i="16" l="1"/>
  <c r="F8" i="16" s="1"/>
  <c r="F104" i="16" l="1"/>
  <c r="F103" i="16" s="1"/>
  <c r="F13" i="16" l="1"/>
  <c r="F32" i="16" l="1"/>
  <c r="F37" i="16" l="1"/>
  <c r="F30" i="16"/>
  <c r="F28" i="16"/>
  <c r="F26" i="16"/>
  <c r="F36" i="16"/>
  <c r="F29" i="16"/>
  <c r="F27" i="16"/>
  <c r="F25" i="16"/>
  <c r="F35" i="16" l="1"/>
  <c r="F107" i="16"/>
  <c r="F24" i="16"/>
  <c r="F14" i="16"/>
  <c r="F12" i="16" s="1"/>
  <c r="F114" i="16"/>
  <c r="F113" i="16" s="1"/>
  <c r="F18" i="16"/>
  <c r="F19" i="16" l="1"/>
  <c r="F105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<sst xmlns="http://schemas.openxmlformats.org/spreadsheetml/2006/main" count="1719" uniqueCount="343">
  <si>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</si>
  <si>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</si>
  <si>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</si>
  <si>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</si>
  <si>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</si>
  <si>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</si>
  <si>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</si>
  <si>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</si>
  <si>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</si>
  <si>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</si>
  <si>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</si>
  <si>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</si>
  <si>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</si>
  <si>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</si>
  <si>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</si>
  <si>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</si>
  <si>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</si>
  <si>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</si>
  <si>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</si>
  <si>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</si>
  <si>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</si>
  <si>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</si>
  <si>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</si>
  <si>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</si>
  <si>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</si>
  <si>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</si>
  <si>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</si>
  <si>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</si>
  <si>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</si>
  <si>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</si>
  <si>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</si>
  <si>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</si>
  <si>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</si>
  <si>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</si>
  <si>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</si>
  <si>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</si>
  <si>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</si>
  <si>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</si>
  <si>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</si>
  <si>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</si>
  <si>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</si>
  <si>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</si>
  <si>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</si>
  <si>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</si>
  <si>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</si>
  <si>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</si>
  <si>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</si>
  <si>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</si>
  <si>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</si>
  <si>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</si>
  <si>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</si>
  <si>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</si>
  <si>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</si>
  <si>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</si>
  <si>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</si>
  <si>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</si>
  <si>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</si>
  <si>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</si>
  <si>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</si>
  <si>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</si>
  <si>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</si>
  <si>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</si>
  <si>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</si>
  <si>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</si>
  <si>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</si>
  <si>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</si>
  <si>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</si>
  <si>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</si>
  <si>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</si>
  <si>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</si>
  <si>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</si>
  <si>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</si>
  <si>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</si>
  <si>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</si>
  <si>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</si>
  <si>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</si>
  <si>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</si>
  <si>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</si>
  <si>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</si>
  <si>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</si>
  <si>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</si>
  <si>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</si>
  <si>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EBAR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</si>
  <si>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</si>
  <si>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</si>
  <si>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</si>
  <si>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</si>
  <si>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</si>
  <si>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</si>
  <si>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</si>
  <si>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</si>
  <si>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</si>
  <si>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</si>
  <si>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</si>
  <si>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</si>
  <si>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</si>
  <si>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</si>
  <si>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</si>
  <si>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</si>
  <si>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</si>
  <si>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</si>
  <si>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</si>
  <si>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</si>
  <si>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</si>
  <si>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</si>
  <si>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</si>
  <si>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</si>
  <si>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</si>
  <si>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</si>
  <si>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</si>
  <si>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</si>
  <si>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</si>
  <si>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</si>
  <si>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</si>
  <si>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</si>
  <si>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</si>
  <si>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</si>
  <si>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</si>
  <si>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</si>
  <si>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</si>
  <si>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</si>
  <si>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</si>
  <si>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</si>
  <si>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</si>
  <si>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</si>
  <si>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</si>
  <si>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</si>
  <si>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</si>
  <si>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</si>
  <si>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</si>
  <si>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</si>
  <si>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</si>
  <si>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</si>
  <si>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</si>
  <si>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</si>
  <si>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</si>
  <si>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</si>
  <si>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</si>
  <si>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</si>
  <si>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</si>
  <si>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</si>
  <si>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</si>
  <si>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</si>
  <si>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</si>
  <si>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</si>
  <si>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</si>
  <si>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</si>
  <si>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</si>
  <si>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</si>
  <si>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</si>
  <si>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</si>
  <si>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</si>
  <si>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</si>
  <si>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</si>
  <si>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</si>
  <si>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</si>
  <si>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</si>
  <si>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</si>
  <si>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</si>
  <si>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</si>
  <si>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</si>
  <si>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</si>
  <si>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</si>
  <si>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</si>
  <si>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</si>
  <si>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</si>
  <si>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</si>
  <si>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</si>
  <si>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</si>
  <si>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</si>
  <si>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</si>
  <si>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</si>
  <si>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</si>
  <si>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</si>
  <si>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</si>
  <si>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</si>
  <si>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</si>
  <si>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</si>
  <si>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</si>
  <si>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</si>
  <si>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</si>
  <si>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</si>
  <si>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</si>
  <si>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</si>
  <si>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</si>
  <si>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</si>
  <si>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</si>
  <si>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</si>
  <si>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</si>
  <si>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</si>
  <si>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</si>
  <si>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</si>
  <si>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</si>
  <si>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</si>
  <si>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</si>
  <si>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</si>
  <si>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</si>
  <si>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</si>
  <si>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</si>
  <si>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</si>
  <si>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</si>
  <si>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</si>
  <si>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</si>
  <si>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</si>
  <si>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</si>
  <si>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</si>
  <si>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</si>
  <si>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</si>
  <si>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</si>
  <si>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</si>
  <si>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</si>
  <si>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</si>
  <si>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</si>
  <si>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</si>
  <si>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</si>
  <si>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</si>
  <si>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</si>
  <si>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</si>
  <si>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</si>
  <si>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</si>
  <si>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</si>
  <si>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</si>
  <si>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</si>
  <si>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</si>
  <si>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</si>
  <si>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</si>
  <si>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</si>
  <si>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</si>
  <si>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</si>
  <si>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</si>
  <si>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</si>
  <si>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</si>
  <si>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</si>
  <si>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</si>
  <si>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</si>
  <si>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</si>
  <si>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</si>
  <si>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</si>
  <si>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</si>
  <si>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</si>
  <si>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</si>
  <si>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</si>
  <si>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</si>
  <si>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</si>
  <si>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</si>
  <si>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</si>
  <si>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</si>
  <si>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</si>
  <si>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</si>
  <si>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</si>
  <si>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</si>
  <si>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</si>
  <si>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</si>
  <si>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</si>
  <si>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</si>
  <si>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</si>
  <si>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</si>
  <si>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</si>
  <si>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>ALTO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</si>
  <si>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</si>
  <si>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</si>
  <si>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</si>
  <si>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</si>
  <si>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</si>
  <si>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</si>
  <si>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</si>
  <si>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</si>
  <si>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LONGITUD</t>
  </si>
  <si>
    <t>ANCHO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</si>
  <si>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</si>
  <si>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</si>
  <si>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</si>
  <si>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</si>
  <si>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</si>
  <si>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</si>
  <si>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</si>
  <si>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</si>
  <si>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</si>
  <si>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</si>
  <si>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</si>
  <si>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</si>
  <si>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</si>
  <si>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</si>
  <si>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</si>
  <si>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</si>
  <si>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</si>
  <si>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</si>
  <si>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</si>
  <si>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</si>
  <si>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</si>
  <si>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</si>
  <si>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</si>
  <si>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</si>
  <si>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</si>
  <si>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</si>
  <si>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</si>
  <si>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</si>
  <si>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</si>
  <si>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</si>
  <si>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</si>
  <si>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RESUMEN CANTIDADES EBAR</t>
  </si>
  <si>
    <t>Cámara de entrada</t>
  </si>
  <si>
    <t>Pozo de succión</t>
  </si>
  <si>
    <t>Cámara de válvulas</t>
  </si>
  <si>
    <t>Pozo de Succión</t>
  </si>
  <si>
    <t>EXCAVACIÓN</t>
  </si>
  <si>
    <t>RELLENO</t>
  </si>
  <si>
    <t>PERIMETRO</t>
  </si>
  <si>
    <t>CONCRETO</t>
  </si>
  <si>
    <t>CUANTIA</t>
  </si>
  <si>
    <t>Cámara de entrada  placa fondo</t>
  </si>
  <si>
    <t>Cámara de entrada  muros</t>
  </si>
  <si>
    <t>Cámara de entrada  placa superior</t>
  </si>
  <si>
    <t>Pozo de succión  placa fondo</t>
  </si>
  <si>
    <t>Pozo de succión  muros</t>
  </si>
  <si>
    <t>Pozo de succión  placa superior</t>
  </si>
  <si>
    <t>Cámara de válvulas  placa fondo</t>
  </si>
  <si>
    <t>Cámara de válvulas  muros</t>
  </si>
  <si>
    <t>Cámara de válvulas  placa superior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</si>
  <si>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</si>
  <si>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</si>
  <si>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</si>
  <si>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</si>
  <si>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</si>
  <si>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</si>
  <si>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</si>
  <si>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</si>
  <si>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</si>
  <si>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</si>
  <si>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</si>
  <si>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</si>
  <si>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</si>
  <si>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</si>
  <si>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</si>
  <si>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</si>
  <si>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</si>
  <si>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Conexión camara de entrada pozo</t>
  </si>
  <si>
    <t>Conexión Poxo cámara de válvula</t>
  </si>
  <si>
    <t>En el pozo de succión</t>
  </si>
  <si>
    <t>Fuera de cámara de válvulas</t>
  </si>
  <si>
    <t>Cámara de válvula</t>
  </si>
  <si>
    <t>Tubería impulsión</t>
  </si>
  <si>
    <t>En la línea de impulsión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</si>
</sst>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  <font>
      <sz val="11"/>
      <color rgb="FFFF0000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8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7" xfId="0" applyFont="1" applyFill="1" applyBorder="1" applyAlignment="1">
      <alignment horizontal="center" vertical="center"/>
    </xf>
    <xf numFmtId="167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6" xfId="4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0" fontId="4" fillId="0" borderId="26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167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28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8" xfId="0" applyNumberFormat="1" applyFont="1" applyFill="1" applyBorder="1" applyAlignment="1">
      <alignment vertical="center" wrapText="1"/>
    </xf>
    <xf numFmtId="0" fontId="4" fillId="0" borderId="28" xfId="4" applyFont="1" applyFill="1" applyBorder="1" applyAlignment="1">
      <alignment vertical="center" wrapText="1"/>
    </xf>
    <xf numFmtId="167" fontId="4" fillId="0" borderId="32" xfId="0" applyNumberFormat="1" applyFont="1" applyFill="1" applyBorder="1" applyAlignment="1">
      <alignment horizontal="center" vertical="center"/>
    </xf>
    <xf numFmtId="0" fontId="4" fillId="0" borderId="32" xfId="4" applyFont="1" applyFill="1" applyBorder="1" applyAlignment="1">
      <alignment vertical="center" wrapText="1"/>
    </xf>
    <xf numFmtId="0" fontId="4" fillId="0" borderId="32" xfId="5" applyFont="1" applyFill="1" applyBorder="1" applyAlignment="1" applyProtection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8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2" xfId="7" applyNumberFormat="1" applyFont="1" applyFill="1" applyBorder="1" applyAlignment="1">
      <alignment horizontal="center" vertical="center" wrapText="1"/>
    </xf>
    <xf numFmtId="1" fontId="14" fillId="0" borderId="43" xfId="7" applyNumberFormat="1" applyFont="1" applyBorder="1"/>
    <xf numFmtId="1" fontId="14" fillId="0" borderId="14" xfId="7" applyNumberFormat="1" applyFont="1" applyBorder="1"/>
    <xf numFmtId="1" fontId="13" fillId="0" borderId="21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7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7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20" xfId="7" applyNumberFormat="1" applyFont="1" applyBorder="1" applyAlignment="1">
      <alignment horizontal="center"/>
    </xf>
    <xf numFmtId="2" fontId="14" fillId="0" borderId="46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7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2" fontId="16" fillId="0" borderId="23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4" fillId="0" borderId="48" xfId="7" applyNumberFormat="1" applyFont="1" applyBorder="1" applyAlignment="1">
      <alignment horizontal="right"/>
    </xf>
    <xf numFmtId="0" fontId="16" fillId="0" borderId="49" xfId="7" applyFont="1" applyBorder="1" applyAlignment="1">
      <alignment vertical="top"/>
    </xf>
    <xf numFmtId="0" fontId="16" fillId="0" borderId="24" xfId="7" applyFont="1" applyBorder="1" applyAlignment="1">
      <alignment vertical="top"/>
    </xf>
    <xf numFmtId="0" fontId="16" fillId="0" borderId="50" xfId="7" applyFont="1" applyBorder="1" applyAlignment="1">
      <alignment vertical="top"/>
    </xf>
    <xf numFmtId="2" fontId="16" fillId="0" borderId="50" xfId="7" applyNumberFormat="1" applyFont="1" applyBorder="1" applyAlignment="1">
      <alignment vertical="top"/>
    </xf>
    <xf numFmtId="2" fontId="16" fillId="0" borderId="31" xfId="7" applyNumberFormat="1" applyFont="1" applyBorder="1" applyAlignment="1">
      <alignment vertical="top"/>
    </xf>
    <xf numFmtId="2" fontId="14" fillId="0" borderId="51" xfId="7" applyNumberFormat="1" applyFont="1" applyBorder="1"/>
    <xf numFmtId="2" fontId="14" fillId="0" borderId="52" xfId="7" applyNumberFormat="1" applyFont="1" applyBorder="1" applyAlignment="1">
      <alignment horizontal="center"/>
    </xf>
    <xf numFmtId="2" fontId="14" fillId="0" borderId="53" xfId="7" applyNumberFormat="1" applyFont="1" applyBorder="1" applyAlignment="1">
      <alignment horizontal="right"/>
    </xf>
    <xf numFmtId="2" fontId="16" fillId="0" borderId="24" xfId="7" applyNumberFormat="1" applyFont="1" applyBorder="1" applyAlignment="1">
      <alignment vertical="top"/>
    </xf>
    <xf numFmtId="2" fontId="16" fillId="0" borderId="54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5" xfId="7" applyNumberFormat="1" applyFont="1" applyBorder="1" applyAlignment="1">
      <alignment horizontal="right"/>
    </xf>
    <xf numFmtId="2" fontId="14" fillId="0" borderId="42" xfId="7" applyNumberFormat="1" applyFont="1" applyBorder="1" applyAlignment="1">
      <alignment horizontal="right"/>
    </xf>
    <xf numFmtId="2" fontId="16" fillId="0" borderId="42" xfId="7" applyNumberFormat="1" applyFont="1" applyBorder="1" applyAlignment="1">
      <alignment horizontal="right"/>
    </xf>
    <xf numFmtId="0" fontId="16" fillId="0" borderId="5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4" xfId="7" applyNumberFormat="1" applyFont="1" applyBorder="1" applyAlignment="1">
      <alignment vertical="top"/>
    </xf>
    <xf numFmtId="2" fontId="11" fillId="0" borderId="42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6" fillId="0" borderId="0" xfId="0" applyFont="1" applyFill="1" applyBorder="1" applyAlignment="1">
      <alignment horizontal="center" vertical="center" wrapText="1"/>
    </xf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30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5" fillId="5" borderId="44" xfId="7" applyNumberFormat="1" applyFont="1" applyFill="1" applyBorder="1" applyAlignment="1">
      <alignment horizontal="right" vertical="center"/>
    </xf>
    <xf numFmtId="1" fontId="15" fillId="5" borderId="45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1" fontId="11" fillId="0" borderId="6" xfId="6" applyNumberFormat="1" applyFont="1" applyBorder="1" applyAlignment="1">
      <alignment horizontal="center" vertical="center" wrapText="1"/>
    </xf>
    <xf numFmtId="1" fontId="11" fillId="0" borderId="35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7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9" xfId="6" applyNumberFormat="1" applyFont="1" applyBorder="1" applyAlignment="1">
      <alignment horizontal="center" vertical="center" wrapText="1"/>
    </xf>
    <xf numFmtId="1" fontId="11" fillId="0" borderId="36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9" fillId="0" borderId="36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8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40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1" fillId="0" borderId="40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9" xfId="0" applyNumberFormat="1" applyFont="1" applyBorder="1" applyAlignment="1">
      <alignment horizontal="center" vertical="center" wrapText="1"/>
    </xf>
    <xf numFmtId="1" fontId="10" fillId="5" borderId="41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167" fontId="4" fillId="0" borderId="27" xfId="0" applyNumberFormat="1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vertical="center" wrapText="1"/>
    </xf>
    <xf numFmtId="2" fontId="4" fillId="0" borderId="27" xfId="0" applyNumberFormat="1" applyFont="1" applyFill="1" applyBorder="1" applyAlignment="1">
      <alignment vertical="center" wrapText="1"/>
    </xf>
    <xf numFmtId="1" fontId="4" fillId="0" borderId="27" xfId="0" applyNumberFormat="1" applyFont="1" applyFill="1" applyBorder="1" applyAlignment="1">
      <alignment horizontal="center" vertical="center"/>
    </xf>
    <xf numFmtId="0" fontId="19" fillId="0" borderId="0" xfId="0" applyFont="1"/>
    <xf numFmtId="2" fontId="14" fillId="0" borderId="46" xfId="7" applyNumberFormat="1" applyFont="1" applyFill="1" applyBorder="1" applyAlignment="1">
      <alignment horizontal="right"/>
    </xf>
    <xf numFmtId="2" fontId="14" fillId="0" borderId="19" xfId="7" applyNumberFormat="1" applyFont="1" applyBorder="1"/>
    <xf numFmtId="1" fontId="4" fillId="7" borderId="28" xfId="0" applyNumberFormat="1" applyFont="1" applyFill="1" applyBorder="1" applyAlignment="1">
      <alignment horizontal="center" vertical="center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w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wmf"/><Relationship Id="rId1" Type="http://schemas.openxmlformats.org/officeDocument/2006/relationships/image" Target="../media/image1.jpeg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288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8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370</xdr:row>
      <xdr:rowOff>472192</xdr:rowOff>
    </xdr:from>
    <xdr:ext cx="1558636" cy="845844"/>
    <xdr:pic>
      <xdr:nvPicPr>
        <xdr:cNvPr id="8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370</xdr:row>
      <xdr:rowOff>114733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370</xdr:row>
      <xdr:rowOff>733082</xdr:rowOff>
    </xdr:from>
    <xdr:ext cx="1785937" cy="901321"/>
    <xdr:pic>
      <xdr:nvPicPr>
        <xdr:cNvPr id="83" name="Imagen 8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408</xdr:row>
      <xdr:rowOff>0</xdr:rowOff>
    </xdr:from>
    <xdr:to>
      <xdr:col>22</xdr:col>
      <xdr:colOff>47625</xdr:colOff>
      <xdr:row>408</xdr:row>
      <xdr:rowOff>0</xdr:rowOff>
    </xdr:to>
    <xdr:sp macro="" textlink="">
      <xdr:nvSpPr>
        <xdr:cNvPr id="8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407</xdr:row>
      <xdr:rowOff>155863</xdr:rowOff>
    </xdr:from>
    <xdr:to>
      <xdr:col>9</xdr:col>
      <xdr:colOff>519546</xdr:colOff>
      <xdr:row>407</xdr:row>
      <xdr:rowOff>155863</xdr:rowOff>
    </xdr:to>
    <xdr:sp macro="" textlink="">
      <xdr:nvSpPr>
        <xdr:cNvPr id="8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411</xdr:row>
      <xdr:rowOff>472192</xdr:rowOff>
    </xdr:from>
    <xdr:ext cx="1558636" cy="845844"/>
    <xdr:pic>
      <xdr:nvPicPr>
        <xdr:cNvPr id="8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411</xdr:row>
      <xdr:rowOff>114733</xdr:rowOff>
    </xdr:from>
    <xdr:ext cx="1881188" cy="690562"/>
    <xdr:pic>
      <xdr:nvPicPr>
        <xdr:cNvPr id="8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411</xdr:row>
      <xdr:rowOff>733082</xdr:rowOff>
    </xdr:from>
    <xdr:ext cx="1785937" cy="901321"/>
    <xdr:pic>
      <xdr:nvPicPr>
        <xdr:cNvPr id="88" name="Imagen 8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449</xdr:row>
      <xdr:rowOff>0</xdr:rowOff>
    </xdr:from>
    <xdr:to>
      <xdr:col>22</xdr:col>
      <xdr:colOff>47625</xdr:colOff>
      <xdr:row>449</xdr:row>
      <xdr:rowOff>0</xdr:rowOff>
    </xdr:to>
    <xdr:sp macro="" textlink="">
      <xdr:nvSpPr>
        <xdr:cNvPr id="8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448</xdr:row>
      <xdr:rowOff>155863</xdr:rowOff>
    </xdr:from>
    <xdr:to>
      <xdr:col>9</xdr:col>
      <xdr:colOff>519546</xdr:colOff>
      <xdr:row>448</xdr:row>
      <xdr:rowOff>155863</xdr:rowOff>
    </xdr:to>
    <xdr:sp macro="" textlink="">
      <xdr:nvSpPr>
        <xdr:cNvPr id="9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452</xdr:row>
      <xdr:rowOff>472192</xdr:rowOff>
    </xdr:from>
    <xdr:ext cx="1558636" cy="845844"/>
    <xdr:pic>
      <xdr:nvPicPr>
        <xdr:cNvPr id="9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452</xdr:row>
      <xdr:rowOff>114733</xdr:rowOff>
    </xdr:from>
    <xdr:ext cx="1881188" cy="690562"/>
    <xdr:pic>
      <xdr:nvPicPr>
        <xdr:cNvPr id="9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452</xdr:row>
      <xdr:rowOff>733082</xdr:rowOff>
    </xdr:from>
    <xdr:ext cx="1785937" cy="901321"/>
    <xdr:pic>
      <xdr:nvPicPr>
        <xdr:cNvPr id="93" name="Imagen 9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490</xdr:row>
      <xdr:rowOff>0</xdr:rowOff>
    </xdr:from>
    <xdr:to>
      <xdr:col>22</xdr:col>
      <xdr:colOff>47625</xdr:colOff>
      <xdr:row>490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489</xdr:row>
      <xdr:rowOff>155863</xdr:rowOff>
    </xdr:from>
    <xdr:to>
      <xdr:col>9</xdr:col>
      <xdr:colOff>519546</xdr:colOff>
      <xdr:row>489</xdr:row>
      <xdr:rowOff>155863</xdr:rowOff>
    </xdr:to>
    <xdr:sp macro="" textlink="">
      <xdr:nvSpPr>
        <xdr:cNvPr id="9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575</xdr:row>
      <xdr:rowOff>472192</xdr:rowOff>
    </xdr:from>
    <xdr:ext cx="1558636" cy="845844"/>
    <xdr:pic>
      <xdr:nvPicPr>
        <xdr:cNvPr id="9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742303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575</xdr:row>
      <xdr:rowOff>114733</xdr:rowOff>
    </xdr:from>
    <xdr:ext cx="1881188" cy="690562"/>
    <xdr:pic>
      <xdr:nvPicPr>
        <xdr:cNvPr id="9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738728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575</xdr:row>
      <xdr:rowOff>733082</xdr:rowOff>
    </xdr:from>
    <xdr:ext cx="1785937" cy="901321"/>
    <xdr:pic>
      <xdr:nvPicPr>
        <xdr:cNvPr id="98" name="Imagen 9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744912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613</xdr:row>
      <xdr:rowOff>0</xdr:rowOff>
    </xdr:from>
    <xdr:to>
      <xdr:col>22</xdr:col>
      <xdr:colOff>47625</xdr:colOff>
      <xdr:row>613</xdr:row>
      <xdr:rowOff>0</xdr:rowOff>
    </xdr:to>
    <xdr:sp macro="" textlink="">
      <xdr:nvSpPr>
        <xdr:cNvPr id="9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2399909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612</xdr:row>
      <xdr:rowOff>155863</xdr:rowOff>
    </xdr:from>
    <xdr:to>
      <xdr:col>9</xdr:col>
      <xdr:colOff>519546</xdr:colOff>
      <xdr:row>612</xdr:row>
      <xdr:rowOff>155863</xdr:rowOff>
    </xdr:to>
    <xdr:sp macro="" textlink="">
      <xdr:nvSpPr>
        <xdr:cNvPr id="10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2382590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616</xdr:row>
      <xdr:rowOff>472192</xdr:rowOff>
    </xdr:from>
    <xdr:ext cx="1558636" cy="845844"/>
    <xdr:pic>
      <xdr:nvPicPr>
        <xdr:cNvPr id="10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426283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616</xdr:row>
      <xdr:rowOff>114733</xdr:rowOff>
    </xdr:from>
    <xdr:ext cx="1881188" cy="690562"/>
    <xdr:pic>
      <xdr:nvPicPr>
        <xdr:cNvPr id="10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83068824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616</xdr:row>
      <xdr:rowOff>733082</xdr:rowOff>
    </xdr:from>
    <xdr:ext cx="1785937" cy="901321"/>
    <xdr:pic>
      <xdr:nvPicPr>
        <xdr:cNvPr id="103" name="Imagen 10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836871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654</xdr:row>
      <xdr:rowOff>0</xdr:rowOff>
    </xdr:from>
    <xdr:to>
      <xdr:col>22</xdr:col>
      <xdr:colOff>47625</xdr:colOff>
      <xdr:row>654</xdr:row>
      <xdr:rowOff>0</xdr:rowOff>
    </xdr:to>
    <xdr:sp macro="" textlink="">
      <xdr:nvSpPr>
        <xdr:cNvPr id="10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91595864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653</xdr:row>
      <xdr:rowOff>155863</xdr:rowOff>
    </xdr:from>
    <xdr:to>
      <xdr:col>9</xdr:col>
      <xdr:colOff>519546</xdr:colOff>
      <xdr:row>653</xdr:row>
      <xdr:rowOff>155863</xdr:rowOff>
    </xdr:to>
    <xdr:sp macro="" textlink="">
      <xdr:nvSpPr>
        <xdr:cNvPr id="10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578545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657</xdr:row>
      <xdr:rowOff>472192</xdr:rowOff>
    </xdr:from>
    <xdr:ext cx="1558636" cy="845844"/>
    <xdr:pic>
      <xdr:nvPicPr>
        <xdr:cNvPr id="10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9262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657</xdr:row>
      <xdr:rowOff>114733</xdr:rowOff>
    </xdr:from>
    <xdr:ext cx="1881188" cy="690562"/>
    <xdr:pic>
      <xdr:nvPicPr>
        <xdr:cNvPr id="10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9226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657</xdr:row>
      <xdr:rowOff>733082</xdr:rowOff>
    </xdr:from>
    <xdr:ext cx="1785937" cy="901321"/>
    <xdr:pic>
      <xdr:nvPicPr>
        <xdr:cNvPr id="108" name="Imagen 10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162318" y="9288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695</xdr:row>
      <xdr:rowOff>0</xdr:rowOff>
    </xdr:from>
    <xdr:to>
      <xdr:col>22</xdr:col>
      <xdr:colOff>47625</xdr:colOff>
      <xdr:row>695</xdr:row>
      <xdr:rowOff>0</xdr:rowOff>
    </xdr:to>
    <xdr:sp macro="" textlink="">
      <xdr:nvSpPr>
        <xdr:cNvPr id="10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100791818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694</xdr:row>
      <xdr:rowOff>155863</xdr:rowOff>
    </xdr:from>
    <xdr:to>
      <xdr:col>9</xdr:col>
      <xdr:colOff>519546</xdr:colOff>
      <xdr:row>694</xdr:row>
      <xdr:rowOff>155863</xdr:rowOff>
    </xdr:to>
    <xdr:sp macro="" textlink="">
      <xdr:nvSpPr>
        <xdr:cNvPr id="11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00774499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12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698</xdr:row>
      <xdr:rowOff>472192</xdr:rowOff>
    </xdr:from>
    <xdr:ext cx="1558636" cy="845844"/>
    <xdr:pic>
      <xdr:nvPicPr>
        <xdr:cNvPr id="14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4982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698</xdr:row>
      <xdr:rowOff>114733</xdr:rowOff>
    </xdr:from>
    <xdr:ext cx="1881188" cy="690562"/>
    <xdr:pic>
      <xdr:nvPicPr>
        <xdr:cNvPr id="14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64624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698</xdr:row>
      <xdr:rowOff>733082</xdr:rowOff>
    </xdr:from>
    <xdr:ext cx="1785937" cy="901321"/>
    <xdr:pic>
      <xdr:nvPicPr>
        <xdr:cNvPr id="149" name="Imagen 14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65243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736</xdr:row>
      <xdr:rowOff>0</xdr:rowOff>
    </xdr:from>
    <xdr:to>
      <xdr:col>22</xdr:col>
      <xdr:colOff>47625</xdr:colOff>
      <xdr:row>736</xdr:row>
      <xdr:rowOff>0</xdr:rowOff>
    </xdr:to>
    <xdr:sp macro="" textlink="">
      <xdr:nvSpPr>
        <xdr:cNvPr id="15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73100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735</xdr:row>
      <xdr:rowOff>155863</xdr:rowOff>
    </xdr:from>
    <xdr:to>
      <xdr:col>9</xdr:col>
      <xdr:colOff>519546</xdr:colOff>
      <xdr:row>735</xdr:row>
      <xdr:rowOff>155863</xdr:rowOff>
    </xdr:to>
    <xdr:sp macro="" textlink="">
      <xdr:nvSpPr>
        <xdr:cNvPr id="15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73082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739</xdr:row>
      <xdr:rowOff>472192</xdr:rowOff>
    </xdr:from>
    <xdr:ext cx="1558636" cy="845844"/>
    <xdr:pic>
      <xdr:nvPicPr>
        <xdr:cNvPr id="15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74126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739</xdr:row>
      <xdr:rowOff>114733</xdr:rowOff>
    </xdr:from>
    <xdr:ext cx="1881188" cy="690562"/>
    <xdr:pic>
      <xdr:nvPicPr>
        <xdr:cNvPr id="15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73768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739</xdr:row>
      <xdr:rowOff>733082</xdr:rowOff>
    </xdr:from>
    <xdr:ext cx="1785937" cy="901321"/>
    <xdr:pic>
      <xdr:nvPicPr>
        <xdr:cNvPr id="154" name="Imagen 15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74387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777</xdr:row>
      <xdr:rowOff>0</xdr:rowOff>
    </xdr:from>
    <xdr:to>
      <xdr:col>22</xdr:col>
      <xdr:colOff>47625</xdr:colOff>
      <xdr:row>777</xdr:row>
      <xdr:rowOff>0</xdr:rowOff>
    </xdr:to>
    <xdr:sp macro="" textlink="">
      <xdr:nvSpPr>
        <xdr:cNvPr id="15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2244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776</xdr:row>
      <xdr:rowOff>155863</xdr:rowOff>
    </xdr:from>
    <xdr:to>
      <xdr:col>9</xdr:col>
      <xdr:colOff>519546</xdr:colOff>
      <xdr:row>776</xdr:row>
      <xdr:rowOff>155863</xdr:rowOff>
    </xdr:to>
    <xdr:sp macro="" textlink="">
      <xdr:nvSpPr>
        <xdr:cNvPr id="15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2226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780</xdr:row>
      <xdr:rowOff>472192</xdr:rowOff>
    </xdr:from>
    <xdr:ext cx="1558636" cy="845844"/>
    <xdr:pic>
      <xdr:nvPicPr>
        <xdr:cNvPr id="15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83270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780</xdr:row>
      <xdr:rowOff>114733</xdr:rowOff>
    </xdr:from>
    <xdr:ext cx="1881188" cy="690562"/>
    <xdr:pic>
      <xdr:nvPicPr>
        <xdr:cNvPr id="15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82912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780</xdr:row>
      <xdr:rowOff>733082</xdr:rowOff>
    </xdr:from>
    <xdr:ext cx="1785937" cy="901321"/>
    <xdr:pic>
      <xdr:nvPicPr>
        <xdr:cNvPr id="159" name="Imagen 15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83531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818</xdr:row>
      <xdr:rowOff>0</xdr:rowOff>
    </xdr:from>
    <xdr:to>
      <xdr:col>22</xdr:col>
      <xdr:colOff>47625</xdr:colOff>
      <xdr:row>818</xdr:row>
      <xdr:rowOff>0</xdr:rowOff>
    </xdr:to>
    <xdr:sp macro="" textlink="">
      <xdr:nvSpPr>
        <xdr:cNvPr id="16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91388045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817</xdr:row>
      <xdr:rowOff>155863</xdr:rowOff>
    </xdr:from>
    <xdr:to>
      <xdr:col>9</xdr:col>
      <xdr:colOff>519546</xdr:colOff>
      <xdr:row>817</xdr:row>
      <xdr:rowOff>155863</xdr:rowOff>
    </xdr:to>
    <xdr:sp macro="" textlink="">
      <xdr:nvSpPr>
        <xdr:cNvPr id="16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91370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534</xdr:row>
      <xdr:rowOff>472192</xdr:rowOff>
    </xdr:from>
    <xdr:ext cx="1558636" cy="845844"/>
    <xdr:pic>
      <xdr:nvPicPr>
        <xdr:cNvPr id="1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534</xdr:row>
      <xdr:rowOff>114733</xdr:rowOff>
    </xdr:from>
    <xdr:ext cx="1881188" cy="690562"/>
    <xdr:pic>
      <xdr:nvPicPr>
        <xdr:cNvPr id="177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534</xdr:row>
      <xdr:rowOff>733082</xdr:rowOff>
    </xdr:from>
    <xdr:ext cx="1785937" cy="901321"/>
    <xdr:pic>
      <xdr:nvPicPr>
        <xdr:cNvPr id="178" name="Imagen 177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572</xdr:row>
      <xdr:rowOff>0</xdr:rowOff>
    </xdr:from>
    <xdr:to>
      <xdr:col>22</xdr:col>
      <xdr:colOff>47625</xdr:colOff>
      <xdr:row>572</xdr:row>
      <xdr:rowOff>0</xdr:rowOff>
    </xdr:to>
    <xdr:sp macro="" textlink="">
      <xdr:nvSpPr>
        <xdr:cNvPr id="179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571</xdr:row>
      <xdr:rowOff>155863</xdr:rowOff>
    </xdr:from>
    <xdr:to>
      <xdr:col>9</xdr:col>
      <xdr:colOff>519546</xdr:colOff>
      <xdr:row>571</xdr:row>
      <xdr:rowOff>155863</xdr:rowOff>
    </xdr:to>
    <xdr:sp macro="" textlink="">
      <xdr:nvSpPr>
        <xdr:cNvPr id="180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493</xdr:row>
      <xdr:rowOff>472192</xdr:rowOff>
    </xdr:from>
    <xdr:ext cx="1558636" cy="845844"/>
    <xdr:pic>
      <xdr:nvPicPr>
        <xdr:cNvPr id="183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493</xdr:row>
      <xdr:rowOff>114733</xdr:rowOff>
    </xdr:from>
    <xdr:ext cx="1881188" cy="690562"/>
    <xdr:pic>
      <xdr:nvPicPr>
        <xdr:cNvPr id="184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493</xdr:row>
      <xdr:rowOff>733082</xdr:rowOff>
    </xdr:from>
    <xdr:ext cx="1785937" cy="901321"/>
    <xdr:pic>
      <xdr:nvPicPr>
        <xdr:cNvPr id="185" name="Imagen 184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531</xdr:row>
      <xdr:rowOff>0</xdr:rowOff>
    </xdr:from>
    <xdr:to>
      <xdr:col>22</xdr:col>
      <xdr:colOff>47625</xdr:colOff>
      <xdr:row>531</xdr:row>
      <xdr:rowOff>0</xdr:rowOff>
    </xdr:to>
    <xdr:sp macro="" textlink="">
      <xdr:nvSpPr>
        <xdr:cNvPr id="186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530</xdr:row>
      <xdr:rowOff>155863</xdr:rowOff>
    </xdr:from>
    <xdr:to>
      <xdr:col>9</xdr:col>
      <xdr:colOff>519546</xdr:colOff>
      <xdr:row>530</xdr:row>
      <xdr:rowOff>155863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51954</xdr:colOff>
      <xdr:row>5</xdr:row>
      <xdr:rowOff>138546</xdr:rowOff>
    </xdr:from>
    <xdr:to>
      <xdr:col>16</xdr:col>
      <xdr:colOff>51955</xdr:colOff>
      <xdr:row>26</xdr:row>
      <xdr:rowOff>45555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0954" y="2632364"/>
          <a:ext cx="7637319" cy="36131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173183</xdr:colOff>
      <xdr:row>48</xdr:row>
      <xdr:rowOff>46786</xdr:rowOff>
    </xdr:from>
    <xdr:to>
      <xdr:col>18</xdr:col>
      <xdr:colOff>1070842</xdr:colOff>
      <xdr:row>66</xdr:row>
      <xdr:rowOff>3958</xdr:rowOff>
    </xdr:to>
    <xdr:pic>
      <xdr:nvPicPr>
        <xdr:cNvPr id="172" name="Imagen 17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87047" y="12082922"/>
          <a:ext cx="6162386" cy="31437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69272</xdr:colOff>
      <xdr:row>49</xdr:row>
      <xdr:rowOff>103909</xdr:rowOff>
    </xdr:from>
    <xdr:to>
      <xdr:col>11</xdr:col>
      <xdr:colOff>98359</xdr:colOff>
      <xdr:row>64</xdr:row>
      <xdr:rowOff>5773</xdr:rowOff>
    </xdr:to>
    <xdr:pic>
      <xdr:nvPicPr>
        <xdr:cNvPr id="173" name="Imagen 172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6339" b="4449"/>
        <a:stretch/>
      </xdr:blipFill>
      <xdr:spPr>
        <a:xfrm>
          <a:off x="1281545" y="12330545"/>
          <a:ext cx="5830678" cy="25515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588819</xdr:colOff>
      <xdr:row>89</xdr:row>
      <xdr:rowOff>109078</xdr:rowOff>
    </xdr:from>
    <xdr:to>
      <xdr:col>13</xdr:col>
      <xdr:colOff>1120133</xdr:colOff>
      <xdr:row>104</xdr:row>
      <xdr:rowOff>45579</xdr:rowOff>
    </xdr:to>
    <xdr:pic>
      <xdr:nvPicPr>
        <xdr:cNvPr id="175" name="Imagen 174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6339" b="4449"/>
        <a:stretch/>
      </xdr:blipFill>
      <xdr:spPr>
        <a:xfrm>
          <a:off x="4017819" y="21341169"/>
          <a:ext cx="5830678" cy="25515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173183</xdr:colOff>
      <xdr:row>130</xdr:row>
      <xdr:rowOff>103909</xdr:rowOff>
    </xdr:from>
    <xdr:to>
      <xdr:col>18</xdr:col>
      <xdr:colOff>1070842</xdr:colOff>
      <xdr:row>148</xdr:row>
      <xdr:rowOff>61081</xdr:rowOff>
    </xdr:to>
    <xdr:pic>
      <xdr:nvPicPr>
        <xdr:cNvPr id="181" name="Imagen 18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87047" y="30531954"/>
          <a:ext cx="6162386" cy="31437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69272</xdr:colOff>
      <xdr:row>131</xdr:row>
      <xdr:rowOff>161032</xdr:rowOff>
    </xdr:from>
    <xdr:to>
      <xdr:col>11</xdr:col>
      <xdr:colOff>98359</xdr:colOff>
      <xdr:row>146</xdr:row>
      <xdr:rowOff>62896</xdr:rowOff>
    </xdr:to>
    <xdr:pic>
      <xdr:nvPicPr>
        <xdr:cNvPr id="182" name="Imagen 18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6339" b="4449"/>
        <a:stretch/>
      </xdr:blipFill>
      <xdr:spPr>
        <a:xfrm>
          <a:off x="1281545" y="30779577"/>
          <a:ext cx="5830678" cy="255154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173182</xdr:colOff>
      <xdr:row>170</xdr:row>
      <xdr:rowOff>51955</xdr:rowOff>
    </xdr:from>
    <xdr:to>
      <xdr:col>14</xdr:col>
      <xdr:colOff>401845</xdr:colOff>
      <xdr:row>189</xdr:row>
      <xdr:rowOff>138546</xdr:rowOff>
    </xdr:to>
    <xdr:pic>
      <xdr:nvPicPr>
        <xdr:cNvPr id="188" name="Imagen 18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02182" y="39502773"/>
          <a:ext cx="6653708" cy="339436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5</xdr:col>
      <xdr:colOff>51954</xdr:colOff>
      <xdr:row>210</xdr:row>
      <xdr:rowOff>103909</xdr:rowOff>
    </xdr:from>
    <xdr:to>
      <xdr:col>15</xdr:col>
      <xdr:colOff>363629</xdr:colOff>
      <xdr:row>231</xdr:row>
      <xdr:rowOff>140675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80954" y="48525545"/>
          <a:ext cx="7342857" cy="37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>
    <xdr:from>
      <xdr:col>6</xdr:col>
      <xdr:colOff>381000</xdr:colOff>
      <xdr:row>220</xdr:row>
      <xdr:rowOff>51954</xdr:rowOff>
    </xdr:from>
    <xdr:to>
      <xdr:col>9</xdr:col>
      <xdr:colOff>207818</xdr:colOff>
      <xdr:row>222</xdr:row>
      <xdr:rowOff>51955</xdr:rowOff>
    </xdr:to>
    <xdr:sp macro="" textlink="">
      <xdr:nvSpPr>
        <xdr:cNvPr id="10" name="Elipse 9"/>
        <xdr:cNvSpPr/>
      </xdr:nvSpPr>
      <xdr:spPr>
        <a:xfrm>
          <a:off x="4485409" y="50222727"/>
          <a:ext cx="1645227" cy="34636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31173</xdr:colOff>
      <xdr:row>220</xdr:row>
      <xdr:rowOff>100445</xdr:rowOff>
    </xdr:from>
    <xdr:to>
      <xdr:col>13</xdr:col>
      <xdr:colOff>966354</xdr:colOff>
      <xdr:row>222</xdr:row>
      <xdr:rowOff>100446</xdr:rowOff>
    </xdr:to>
    <xdr:sp macro="" textlink="">
      <xdr:nvSpPr>
        <xdr:cNvPr id="189" name="Elipse 188"/>
        <xdr:cNvSpPr/>
      </xdr:nvSpPr>
      <xdr:spPr>
        <a:xfrm>
          <a:off x="8049491" y="50271218"/>
          <a:ext cx="1645227" cy="34636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10391</xdr:colOff>
      <xdr:row>228</xdr:row>
      <xdr:rowOff>121227</xdr:rowOff>
    </xdr:from>
    <xdr:to>
      <xdr:col>12</xdr:col>
      <xdr:colOff>242455</xdr:colOff>
      <xdr:row>230</xdr:row>
      <xdr:rowOff>148937</xdr:rowOff>
    </xdr:to>
    <xdr:sp macro="" textlink="">
      <xdr:nvSpPr>
        <xdr:cNvPr id="197" name="Elipse 196"/>
        <xdr:cNvSpPr/>
      </xdr:nvSpPr>
      <xdr:spPr>
        <a:xfrm>
          <a:off x="5933209" y="51729409"/>
          <a:ext cx="2327564" cy="37407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5</xdr:col>
      <xdr:colOff>51954</xdr:colOff>
      <xdr:row>251</xdr:row>
      <xdr:rowOff>103909</xdr:rowOff>
    </xdr:from>
    <xdr:ext cx="7342857" cy="3742857"/>
    <xdr:pic>
      <xdr:nvPicPr>
        <xdr:cNvPr id="198" name="Imagen 19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80954" y="48525545"/>
          <a:ext cx="7342857" cy="37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5</xdr:col>
      <xdr:colOff>190500</xdr:colOff>
      <xdr:row>292</xdr:row>
      <xdr:rowOff>69273</xdr:rowOff>
    </xdr:from>
    <xdr:ext cx="7342857" cy="3742857"/>
    <xdr:pic>
      <xdr:nvPicPr>
        <xdr:cNvPr id="202" name="Imagen 20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19500" y="66882818"/>
          <a:ext cx="7342857" cy="37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oneCellAnchor>
    <xdr:from>
      <xdr:col>5</xdr:col>
      <xdr:colOff>69273</xdr:colOff>
      <xdr:row>333</xdr:row>
      <xdr:rowOff>69272</xdr:rowOff>
    </xdr:from>
    <xdr:ext cx="7342857" cy="3742857"/>
    <xdr:pic>
      <xdr:nvPicPr>
        <xdr:cNvPr id="203" name="Imagen 20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98273" y="76078772"/>
          <a:ext cx="7342857" cy="37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>
    <xdr:from>
      <xdr:col>6</xdr:col>
      <xdr:colOff>381000</xdr:colOff>
      <xdr:row>343</xdr:row>
      <xdr:rowOff>51954</xdr:rowOff>
    </xdr:from>
    <xdr:to>
      <xdr:col>9</xdr:col>
      <xdr:colOff>207818</xdr:colOff>
      <xdr:row>345</xdr:row>
      <xdr:rowOff>51955</xdr:rowOff>
    </xdr:to>
    <xdr:sp macro="" textlink="">
      <xdr:nvSpPr>
        <xdr:cNvPr id="204" name="Elipse 203"/>
        <xdr:cNvSpPr/>
      </xdr:nvSpPr>
      <xdr:spPr>
        <a:xfrm>
          <a:off x="4485409" y="50222727"/>
          <a:ext cx="1645227" cy="34636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12</xdr:col>
      <xdr:colOff>31173</xdr:colOff>
      <xdr:row>343</xdr:row>
      <xdr:rowOff>100445</xdr:rowOff>
    </xdr:from>
    <xdr:to>
      <xdr:col>13</xdr:col>
      <xdr:colOff>966354</xdr:colOff>
      <xdr:row>345</xdr:row>
      <xdr:rowOff>100446</xdr:rowOff>
    </xdr:to>
    <xdr:sp macro="" textlink="">
      <xdr:nvSpPr>
        <xdr:cNvPr id="205" name="Elipse 204"/>
        <xdr:cNvSpPr/>
      </xdr:nvSpPr>
      <xdr:spPr>
        <a:xfrm>
          <a:off x="8049491" y="50271218"/>
          <a:ext cx="1645227" cy="34636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10391</xdr:colOff>
      <xdr:row>351</xdr:row>
      <xdr:rowOff>121227</xdr:rowOff>
    </xdr:from>
    <xdr:to>
      <xdr:col>12</xdr:col>
      <xdr:colOff>242455</xdr:colOff>
      <xdr:row>353</xdr:row>
      <xdr:rowOff>148937</xdr:rowOff>
    </xdr:to>
    <xdr:sp macro="" textlink="">
      <xdr:nvSpPr>
        <xdr:cNvPr id="206" name="Elipse 205"/>
        <xdr:cNvSpPr/>
      </xdr:nvSpPr>
      <xdr:spPr>
        <a:xfrm>
          <a:off x="5933209" y="51729409"/>
          <a:ext cx="2327564" cy="37407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5</xdr:col>
      <xdr:colOff>259773</xdr:colOff>
      <xdr:row>374</xdr:row>
      <xdr:rowOff>51954</xdr:rowOff>
    </xdr:from>
    <xdr:ext cx="7342857" cy="3742857"/>
    <xdr:pic>
      <xdr:nvPicPr>
        <xdr:cNvPr id="207" name="Imagen 20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688773" y="85205454"/>
          <a:ext cx="7342857" cy="374285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  <xdr:twoCellAnchor>
    <xdr:from>
      <xdr:col>6</xdr:col>
      <xdr:colOff>571500</xdr:colOff>
      <xdr:row>384</xdr:row>
      <xdr:rowOff>34636</xdr:rowOff>
    </xdr:from>
    <xdr:to>
      <xdr:col>9</xdr:col>
      <xdr:colOff>398318</xdr:colOff>
      <xdr:row>386</xdr:row>
      <xdr:rowOff>34637</xdr:rowOff>
    </xdr:to>
    <xdr:sp macro="" textlink="">
      <xdr:nvSpPr>
        <xdr:cNvPr id="208" name="Elipse 207"/>
        <xdr:cNvSpPr/>
      </xdr:nvSpPr>
      <xdr:spPr>
        <a:xfrm>
          <a:off x="4675909" y="86937272"/>
          <a:ext cx="1645227" cy="346365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9</xdr:col>
      <xdr:colOff>200891</xdr:colOff>
      <xdr:row>392</xdr:row>
      <xdr:rowOff>103909</xdr:rowOff>
    </xdr:from>
    <xdr:to>
      <xdr:col>12</xdr:col>
      <xdr:colOff>432955</xdr:colOff>
      <xdr:row>394</xdr:row>
      <xdr:rowOff>131619</xdr:rowOff>
    </xdr:to>
    <xdr:sp macro="" textlink="">
      <xdr:nvSpPr>
        <xdr:cNvPr id="210" name="Elipse 209"/>
        <xdr:cNvSpPr/>
      </xdr:nvSpPr>
      <xdr:spPr>
        <a:xfrm>
          <a:off x="6123709" y="88392000"/>
          <a:ext cx="2327564" cy="37407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5</xdr:col>
      <xdr:colOff>86591</xdr:colOff>
      <xdr:row>415</xdr:row>
      <xdr:rowOff>103910</xdr:rowOff>
    </xdr:from>
    <xdr:to>
      <xdr:col>16</xdr:col>
      <xdr:colOff>363682</xdr:colOff>
      <xdr:row>440</xdr:row>
      <xdr:rowOff>53952</xdr:rowOff>
    </xdr:to>
    <xdr:pic>
      <xdr:nvPicPr>
        <xdr:cNvPr id="211" name="Imagen 210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4399" t="18007" r="274" b="-18007"/>
        <a:stretch/>
      </xdr:blipFill>
      <xdr:spPr>
        <a:xfrm>
          <a:off x="3515591" y="94401410"/>
          <a:ext cx="7914409" cy="4348860"/>
        </a:xfrm>
        <a:prstGeom prst="rect">
          <a:avLst/>
        </a:prstGeom>
      </xdr:spPr>
    </xdr:pic>
    <xdr:clientData/>
  </xdr:twoCellAnchor>
  <xdr:twoCellAnchor editAs="oneCell">
    <xdr:from>
      <xdr:col>7</xdr:col>
      <xdr:colOff>311728</xdr:colOff>
      <xdr:row>456</xdr:row>
      <xdr:rowOff>86590</xdr:rowOff>
    </xdr:from>
    <xdr:to>
      <xdr:col>12</xdr:col>
      <xdr:colOff>471806</xdr:colOff>
      <xdr:row>477</xdr:row>
      <xdr:rowOff>98136</xdr:rowOff>
    </xdr:to>
    <xdr:pic>
      <xdr:nvPicPr>
        <xdr:cNvPr id="212" name="Imagen 211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7942" r="15300"/>
        <a:stretch/>
      </xdr:blipFill>
      <xdr:spPr>
        <a:xfrm>
          <a:off x="5022273" y="103528090"/>
          <a:ext cx="3467851" cy="3665682"/>
        </a:xfrm>
        <a:prstGeom prst="rect">
          <a:avLst/>
        </a:prstGeom>
      </xdr:spPr>
    </xdr:pic>
    <xdr:clientData/>
  </xdr:twoCellAnchor>
  <xdr:twoCellAnchor editAs="oneCell">
    <xdr:from>
      <xdr:col>5</xdr:col>
      <xdr:colOff>329046</xdr:colOff>
      <xdr:row>498</xdr:row>
      <xdr:rowOff>1</xdr:rowOff>
    </xdr:from>
    <xdr:to>
      <xdr:col>11</xdr:col>
      <xdr:colOff>34637</xdr:colOff>
      <xdr:row>518</xdr:row>
      <xdr:rowOff>41400</xdr:rowOff>
    </xdr:to>
    <xdr:pic>
      <xdr:nvPicPr>
        <xdr:cNvPr id="213" name="Imagen 212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5892" b="7894"/>
        <a:stretch/>
      </xdr:blipFill>
      <xdr:spPr>
        <a:xfrm>
          <a:off x="3758046" y="112758683"/>
          <a:ext cx="3290455" cy="3574308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500</xdr:row>
      <xdr:rowOff>0</xdr:rowOff>
    </xdr:from>
    <xdr:to>
      <xdr:col>16</xdr:col>
      <xdr:colOff>152000</xdr:colOff>
      <xdr:row>518</xdr:row>
      <xdr:rowOff>11725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18318" y="113122364"/>
          <a:ext cx="3200000" cy="3180952"/>
        </a:xfrm>
        <a:prstGeom prst="rect">
          <a:avLst/>
        </a:prstGeom>
      </xdr:spPr>
    </xdr:pic>
    <xdr:clientData/>
  </xdr:twoCellAnchor>
  <xdr:twoCellAnchor>
    <xdr:from>
      <xdr:col>14</xdr:col>
      <xdr:colOff>346364</xdr:colOff>
      <xdr:row>510</xdr:row>
      <xdr:rowOff>0</xdr:rowOff>
    </xdr:from>
    <xdr:to>
      <xdr:col>15</xdr:col>
      <xdr:colOff>207818</xdr:colOff>
      <xdr:row>513</xdr:row>
      <xdr:rowOff>34637</xdr:rowOff>
    </xdr:to>
    <xdr:sp macro="" textlink="">
      <xdr:nvSpPr>
        <xdr:cNvPr id="12" name="Elipse 11"/>
        <xdr:cNvSpPr/>
      </xdr:nvSpPr>
      <xdr:spPr>
        <a:xfrm>
          <a:off x="10200409" y="114854182"/>
          <a:ext cx="467591" cy="554182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5</xdr:col>
      <xdr:colOff>173182</xdr:colOff>
      <xdr:row>538</xdr:row>
      <xdr:rowOff>138545</xdr:rowOff>
    </xdr:from>
    <xdr:ext cx="8208818" cy="3672069"/>
    <xdr:pic>
      <xdr:nvPicPr>
        <xdr:cNvPr id="214" name="Imagen 213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9027" t="17647" b="5325"/>
        <a:stretch/>
      </xdr:blipFill>
      <xdr:spPr>
        <a:xfrm>
          <a:off x="3602182" y="121920000"/>
          <a:ext cx="8208818" cy="3672069"/>
        </a:xfrm>
        <a:prstGeom prst="rect">
          <a:avLst/>
        </a:prstGeom>
      </xdr:spPr>
    </xdr:pic>
    <xdr:clientData/>
  </xdr:oneCellAnchor>
  <xdr:twoCellAnchor editAs="oneCell">
    <xdr:from>
      <xdr:col>4</xdr:col>
      <xdr:colOff>294409</xdr:colOff>
      <xdr:row>580</xdr:row>
      <xdr:rowOff>0</xdr:rowOff>
    </xdr:from>
    <xdr:to>
      <xdr:col>16</xdr:col>
      <xdr:colOff>46181</xdr:colOff>
      <xdr:row>600</xdr:row>
      <xdr:rowOff>91949</xdr:rowOff>
    </xdr:to>
    <xdr:pic>
      <xdr:nvPicPr>
        <xdr:cNvPr id="215" name="Imagen 2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17273" y="131150591"/>
          <a:ext cx="7995226" cy="362485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621</xdr:row>
      <xdr:rowOff>0</xdr:rowOff>
    </xdr:from>
    <xdr:to>
      <xdr:col>17</xdr:col>
      <xdr:colOff>141431</xdr:colOff>
      <xdr:row>640</xdr:row>
      <xdr:rowOff>141769</xdr:rowOff>
    </xdr:to>
    <xdr:pic>
      <xdr:nvPicPr>
        <xdr:cNvPr id="216" name="Imagen 215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2219"/>
        <a:stretch/>
      </xdr:blipFill>
      <xdr:spPr>
        <a:xfrm>
          <a:off x="2822864" y="140346545"/>
          <a:ext cx="8991022" cy="3501497"/>
        </a:xfrm>
        <a:prstGeom prst="rect">
          <a:avLst/>
        </a:prstGeom>
      </xdr:spPr>
    </xdr:pic>
    <xdr:clientData/>
  </xdr:twoCellAnchor>
  <xdr:twoCellAnchor editAs="oneCell">
    <xdr:from>
      <xdr:col>4</xdr:col>
      <xdr:colOff>502227</xdr:colOff>
      <xdr:row>662</xdr:row>
      <xdr:rowOff>34637</xdr:rowOff>
    </xdr:from>
    <xdr:to>
      <xdr:col>18</xdr:col>
      <xdr:colOff>311727</xdr:colOff>
      <xdr:row>682</xdr:row>
      <xdr:rowOff>104916</xdr:rowOff>
    </xdr:to>
    <xdr:pic>
      <xdr:nvPicPr>
        <xdr:cNvPr id="217" name="Imagen 216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25091" y="149577137"/>
          <a:ext cx="9265227" cy="3603188"/>
        </a:xfrm>
        <a:prstGeom prst="rect">
          <a:avLst/>
        </a:prstGeom>
      </xdr:spPr>
    </xdr:pic>
    <xdr:clientData/>
  </xdr:twoCellAnchor>
  <xdr:twoCellAnchor editAs="oneCell">
    <xdr:from>
      <xdr:col>5</xdr:col>
      <xdr:colOff>103909</xdr:colOff>
      <xdr:row>703</xdr:row>
      <xdr:rowOff>0</xdr:rowOff>
    </xdr:from>
    <xdr:to>
      <xdr:col>14</xdr:col>
      <xdr:colOff>507435</xdr:colOff>
      <xdr:row>722</xdr:row>
      <xdr:rowOff>118462</xdr:rowOff>
    </xdr:to>
    <xdr:pic>
      <xdr:nvPicPr>
        <xdr:cNvPr id="218" name="Imagen 217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32909" y="158738455"/>
          <a:ext cx="6828571" cy="3426234"/>
        </a:xfrm>
        <a:prstGeom prst="rect">
          <a:avLst/>
        </a:prstGeom>
      </xdr:spPr>
    </xdr:pic>
    <xdr:clientData/>
  </xdr:twoCellAnchor>
  <xdr:twoCellAnchor editAs="oneCell">
    <xdr:from>
      <xdr:col>5</xdr:col>
      <xdr:colOff>155864</xdr:colOff>
      <xdr:row>743</xdr:row>
      <xdr:rowOff>121227</xdr:rowOff>
    </xdr:from>
    <xdr:to>
      <xdr:col>17</xdr:col>
      <xdr:colOff>69273</xdr:colOff>
      <xdr:row>764</xdr:row>
      <xdr:rowOff>95795</xdr:rowOff>
    </xdr:to>
    <xdr:pic>
      <xdr:nvPicPr>
        <xdr:cNvPr id="219" name="Imagen 21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84864" y="167830500"/>
          <a:ext cx="8156864" cy="362870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785</xdr:row>
      <xdr:rowOff>86590</xdr:rowOff>
    </xdr:from>
    <xdr:to>
      <xdr:col>17</xdr:col>
      <xdr:colOff>25977</xdr:colOff>
      <xdr:row>804</xdr:row>
      <xdr:rowOff>170844</xdr:rowOff>
    </xdr:to>
    <xdr:pic>
      <xdr:nvPicPr>
        <xdr:cNvPr id="220" name="Imagen 219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555" r="6066"/>
        <a:stretch/>
      </xdr:blipFill>
      <xdr:spPr>
        <a:xfrm>
          <a:off x="3429000" y="177113045"/>
          <a:ext cx="8269432" cy="3392026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821</xdr:row>
      <xdr:rowOff>472192</xdr:rowOff>
    </xdr:from>
    <xdr:ext cx="1558636" cy="845844"/>
    <xdr:pic>
      <xdr:nvPicPr>
        <xdr:cNvPr id="22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75022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821</xdr:row>
      <xdr:rowOff>114733</xdr:rowOff>
    </xdr:from>
    <xdr:ext cx="1881188" cy="690562"/>
    <xdr:pic>
      <xdr:nvPicPr>
        <xdr:cNvPr id="222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74664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821</xdr:row>
      <xdr:rowOff>733082</xdr:rowOff>
    </xdr:from>
    <xdr:ext cx="1785937" cy="901321"/>
    <xdr:pic>
      <xdr:nvPicPr>
        <xdr:cNvPr id="223" name="Imagen 222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75283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859</xdr:row>
      <xdr:rowOff>0</xdr:rowOff>
    </xdr:from>
    <xdr:to>
      <xdr:col>22</xdr:col>
      <xdr:colOff>47625</xdr:colOff>
      <xdr:row>859</xdr:row>
      <xdr:rowOff>0</xdr:rowOff>
    </xdr:to>
    <xdr:sp macro="" textlink="">
      <xdr:nvSpPr>
        <xdr:cNvPr id="224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83139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858</xdr:row>
      <xdr:rowOff>155863</xdr:rowOff>
    </xdr:from>
    <xdr:to>
      <xdr:col>9</xdr:col>
      <xdr:colOff>519546</xdr:colOff>
      <xdr:row>858</xdr:row>
      <xdr:rowOff>155863</xdr:rowOff>
    </xdr:to>
    <xdr:sp macro="" textlink="">
      <xdr:nvSpPr>
        <xdr:cNvPr id="225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83122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862</xdr:row>
      <xdr:rowOff>472192</xdr:rowOff>
    </xdr:from>
    <xdr:ext cx="1558636" cy="845844"/>
    <xdr:pic>
      <xdr:nvPicPr>
        <xdr:cNvPr id="22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84166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862</xdr:row>
      <xdr:rowOff>114733</xdr:rowOff>
    </xdr:from>
    <xdr:ext cx="1881188" cy="690562"/>
    <xdr:pic>
      <xdr:nvPicPr>
        <xdr:cNvPr id="22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83808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862</xdr:row>
      <xdr:rowOff>733082</xdr:rowOff>
    </xdr:from>
    <xdr:ext cx="1785937" cy="901321"/>
    <xdr:pic>
      <xdr:nvPicPr>
        <xdr:cNvPr id="229" name="Imagen 22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84427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900</xdr:row>
      <xdr:rowOff>0</xdr:rowOff>
    </xdr:from>
    <xdr:to>
      <xdr:col>22</xdr:col>
      <xdr:colOff>47625</xdr:colOff>
      <xdr:row>900</xdr:row>
      <xdr:rowOff>0</xdr:rowOff>
    </xdr:to>
    <xdr:sp macro="" textlink="">
      <xdr:nvSpPr>
        <xdr:cNvPr id="23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92283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899</xdr:row>
      <xdr:rowOff>155863</xdr:rowOff>
    </xdr:from>
    <xdr:to>
      <xdr:col>9</xdr:col>
      <xdr:colOff>519546</xdr:colOff>
      <xdr:row>899</xdr:row>
      <xdr:rowOff>155863</xdr:rowOff>
    </xdr:to>
    <xdr:sp macro="" textlink="">
      <xdr:nvSpPr>
        <xdr:cNvPr id="23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92266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536864</xdr:colOff>
      <xdr:row>825</xdr:row>
      <xdr:rowOff>103910</xdr:rowOff>
    </xdr:from>
    <xdr:ext cx="7689272" cy="3635940"/>
    <xdr:pic>
      <xdr:nvPicPr>
        <xdr:cNvPr id="233" name="Imagen 23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359728" y="186101183"/>
          <a:ext cx="7689272" cy="3635940"/>
        </a:xfrm>
        <a:prstGeom prst="rect">
          <a:avLst/>
        </a:prstGeom>
      </xdr:spPr>
    </xdr:pic>
    <xdr:clientData/>
  </xdr:oneCellAnchor>
  <xdr:twoCellAnchor editAs="oneCell">
    <xdr:from>
      <xdr:col>4</xdr:col>
      <xdr:colOff>86591</xdr:colOff>
      <xdr:row>867</xdr:row>
      <xdr:rowOff>17318</xdr:rowOff>
    </xdr:from>
    <xdr:to>
      <xdr:col>16</xdr:col>
      <xdr:colOff>343478</xdr:colOff>
      <xdr:row>887</xdr:row>
      <xdr:rowOff>63938</xdr:rowOff>
    </xdr:to>
    <xdr:pic>
      <xdr:nvPicPr>
        <xdr:cNvPr id="234" name="Imagen 23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909455" y="195331773"/>
          <a:ext cx="8500341" cy="3527574"/>
        </a:xfrm>
        <a:prstGeom prst="rect">
          <a:avLst/>
        </a:prstGeom>
      </xdr:spPr>
    </xdr:pic>
    <xdr:clientData/>
  </xdr:twoCellAnchor>
  <xdr:oneCellAnchor>
    <xdr:from>
      <xdr:col>2</xdr:col>
      <xdr:colOff>17318</xdr:colOff>
      <xdr:row>1067</xdr:row>
      <xdr:rowOff>472192</xdr:rowOff>
    </xdr:from>
    <xdr:ext cx="1558636" cy="845844"/>
    <xdr:pic>
      <xdr:nvPicPr>
        <xdr:cNvPr id="2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92466374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1067</xdr:row>
      <xdr:rowOff>114733</xdr:rowOff>
    </xdr:from>
    <xdr:ext cx="1881188" cy="690562"/>
    <xdr:pic>
      <xdr:nvPicPr>
        <xdr:cNvPr id="23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92108915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1067</xdr:row>
      <xdr:rowOff>733082</xdr:rowOff>
    </xdr:from>
    <xdr:ext cx="1785937" cy="901321"/>
    <xdr:pic>
      <xdr:nvPicPr>
        <xdr:cNvPr id="237" name="Imagen 23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92727264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1105</xdr:row>
      <xdr:rowOff>0</xdr:rowOff>
    </xdr:from>
    <xdr:to>
      <xdr:col>22</xdr:col>
      <xdr:colOff>47625</xdr:colOff>
      <xdr:row>1105</xdr:row>
      <xdr:rowOff>0</xdr:rowOff>
    </xdr:to>
    <xdr:sp macro="" textlink="">
      <xdr:nvSpPr>
        <xdr:cNvPr id="23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00584000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1104</xdr:row>
      <xdr:rowOff>155863</xdr:rowOff>
    </xdr:from>
    <xdr:to>
      <xdr:col>9</xdr:col>
      <xdr:colOff>519546</xdr:colOff>
      <xdr:row>1104</xdr:row>
      <xdr:rowOff>155863</xdr:rowOff>
    </xdr:to>
    <xdr:sp macro="" textlink="">
      <xdr:nvSpPr>
        <xdr:cNvPr id="23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00566681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1108</xdr:row>
      <xdr:rowOff>472192</xdr:rowOff>
    </xdr:from>
    <xdr:ext cx="1558636" cy="845844"/>
    <xdr:pic>
      <xdr:nvPicPr>
        <xdr:cNvPr id="24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1610374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1108</xdr:row>
      <xdr:rowOff>114733</xdr:rowOff>
    </xdr:from>
    <xdr:ext cx="1881188" cy="690562"/>
    <xdr:pic>
      <xdr:nvPicPr>
        <xdr:cNvPr id="24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01252915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1108</xdr:row>
      <xdr:rowOff>733082</xdr:rowOff>
    </xdr:from>
    <xdr:ext cx="1785937" cy="901321"/>
    <xdr:pic>
      <xdr:nvPicPr>
        <xdr:cNvPr id="242" name="Imagen 24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01871264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1146</xdr:row>
      <xdr:rowOff>0</xdr:rowOff>
    </xdr:from>
    <xdr:to>
      <xdr:col>22</xdr:col>
      <xdr:colOff>47625</xdr:colOff>
      <xdr:row>1146</xdr:row>
      <xdr:rowOff>0</xdr:rowOff>
    </xdr:to>
    <xdr:sp macro="" textlink="">
      <xdr:nvSpPr>
        <xdr:cNvPr id="24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09728000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1145</xdr:row>
      <xdr:rowOff>155863</xdr:rowOff>
    </xdr:from>
    <xdr:to>
      <xdr:col>9</xdr:col>
      <xdr:colOff>519546</xdr:colOff>
      <xdr:row>1145</xdr:row>
      <xdr:rowOff>155863</xdr:rowOff>
    </xdr:to>
    <xdr:sp macro="" textlink="">
      <xdr:nvSpPr>
        <xdr:cNvPr id="24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09710681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1231</xdr:row>
      <xdr:rowOff>472192</xdr:rowOff>
    </xdr:from>
    <xdr:ext cx="1558636" cy="845844"/>
    <xdr:pic>
      <xdr:nvPicPr>
        <xdr:cNvPr id="24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29146283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1231</xdr:row>
      <xdr:rowOff>114733</xdr:rowOff>
    </xdr:from>
    <xdr:ext cx="1881188" cy="690562"/>
    <xdr:pic>
      <xdr:nvPicPr>
        <xdr:cNvPr id="24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28788824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1231</xdr:row>
      <xdr:rowOff>733082</xdr:rowOff>
    </xdr:from>
    <xdr:ext cx="1785937" cy="901321"/>
    <xdr:pic>
      <xdr:nvPicPr>
        <xdr:cNvPr id="247" name="Imagen 24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29407173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1269</xdr:row>
      <xdr:rowOff>0</xdr:rowOff>
    </xdr:from>
    <xdr:to>
      <xdr:col>22</xdr:col>
      <xdr:colOff>47625</xdr:colOff>
      <xdr:row>1269</xdr:row>
      <xdr:rowOff>0</xdr:rowOff>
    </xdr:to>
    <xdr:sp macro="" textlink="">
      <xdr:nvSpPr>
        <xdr:cNvPr id="24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37315864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1268</xdr:row>
      <xdr:rowOff>155863</xdr:rowOff>
    </xdr:from>
    <xdr:to>
      <xdr:col>9</xdr:col>
      <xdr:colOff>519546</xdr:colOff>
      <xdr:row>1268</xdr:row>
      <xdr:rowOff>155863</xdr:rowOff>
    </xdr:to>
    <xdr:sp macro="" textlink="">
      <xdr:nvSpPr>
        <xdr:cNvPr id="24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37298545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1272</xdr:row>
      <xdr:rowOff>472192</xdr:rowOff>
    </xdr:from>
    <xdr:ext cx="1558636" cy="845844"/>
    <xdr:pic>
      <xdr:nvPicPr>
        <xdr:cNvPr id="25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3834223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1272</xdr:row>
      <xdr:rowOff>114733</xdr:rowOff>
    </xdr:from>
    <xdr:ext cx="1881188" cy="690562"/>
    <xdr:pic>
      <xdr:nvPicPr>
        <xdr:cNvPr id="25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3798477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1272</xdr:row>
      <xdr:rowOff>733082</xdr:rowOff>
    </xdr:from>
    <xdr:ext cx="1785937" cy="901321"/>
    <xdr:pic>
      <xdr:nvPicPr>
        <xdr:cNvPr id="252" name="Imagen 25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3860312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1310</xdr:row>
      <xdr:rowOff>0</xdr:rowOff>
    </xdr:from>
    <xdr:to>
      <xdr:col>22</xdr:col>
      <xdr:colOff>47625</xdr:colOff>
      <xdr:row>1310</xdr:row>
      <xdr:rowOff>0</xdr:rowOff>
    </xdr:to>
    <xdr:sp macro="" textlink="">
      <xdr:nvSpPr>
        <xdr:cNvPr id="25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46511818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1309</xdr:row>
      <xdr:rowOff>155863</xdr:rowOff>
    </xdr:from>
    <xdr:to>
      <xdr:col>9</xdr:col>
      <xdr:colOff>519546</xdr:colOff>
      <xdr:row>1309</xdr:row>
      <xdr:rowOff>155863</xdr:rowOff>
    </xdr:to>
    <xdr:sp macro="" textlink="">
      <xdr:nvSpPr>
        <xdr:cNvPr id="25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46494499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1313</xdr:row>
      <xdr:rowOff>472192</xdr:rowOff>
    </xdr:from>
    <xdr:ext cx="1558636" cy="845844"/>
    <xdr:pic>
      <xdr:nvPicPr>
        <xdr:cNvPr id="25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475381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1313</xdr:row>
      <xdr:rowOff>114733</xdr:rowOff>
    </xdr:from>
    <xdr:ext cx="1881188" cy="690562"/>
    <xdr:pic>
      <xdr:nvPicPr>
        <xdr:cNvPr id="25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471807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1313</xdr:row>
      <xdr:rowOff>733082</xdr:rowOff>
    </xdr:from>
    <xdr:ext cx="1785937" cy="901321"/>
    <xdr:pic>
      <xdr:nvPicPr>
        <xdr:cNvPr id="257" name="Imagen 25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477990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1351</xdr:row>
      <xdr:rowOff>0</xdr:rowOff>
    </xdr:from>
    <xdr:to>
      <xdr:col>22</xdr:col>
      <xdr:colOff>47625</xdr:colOff>
      <xdr:row>1351</xdr:row>
      <xdr:rowOff>0</xdr:rowOff>
    </xdr:to>
    <xdr:sp macro="" textlink="">
      <xdr:nvSpPr>
        <xdr:cNvPr id="25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55707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1350</xdr:row>
      <xdr:rowOff>155863</xdr:rowOff>
    </xdr:from>
    <xdr:to>
      <xdr:col>9</xdr:col>
      <xdr:colOff>519546</xdr:colOff>
      <xdr:row>1350</xdr:row>
      <xdr:rowOff>155863</xdr:rowOff>
    </xdr:to>
    <xdr:sp macro="" textlink="">
      <xdr:nvSpPr>
        <xdr:cNvPr id="25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55690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1354</xdr:row>
      <xdr:rowOff>472192</xdr:rowOff>
    </xdr:from>
    <xdr:ext cx="1558636" cy="845844"/>
    <xdr:pic>
      <xdr:nvPicPr>
        <xdr:cNvPr id="26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56734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1354</xdr:row>
      <xdr:rowOff>114733</xdr:rowOff>
    </xdr:from>
    <xdr:ext cx="1881188" cy="690562"/>
    <xdr:pic>
      <xdr:nvPicPr>
        <xdr:cNvPr id="26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56376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1354</xdr:row>
      <xdr:rowOff>733082</xdr:rowOff>
    </xdr:from>
    <xdr:ext cx="1785937" cy="901321"/>
    <xdr:pic>
      <xdr:nvPicPr>
        <xdr:cNvPr id="262" name="Imagen 26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56995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1392</xdr:row>
      <xdr:rowOff>0</xdr:rowOff>
    </xdr:from>
    <xdr:to>
      <xdr:col>22</xdr:col>
      <xdr:colOff>47625</xdr:colOff>
      <xdr:row>1392</xdr:row>
      <xdr:rowOff>0</xdr:rowOff>
    </xdr:to>
    <xdr:sp macro="" textlink="">
      <xdr:nvSpPr>
        <xdr:cNvPr id="26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64851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1391</xdr:row>
      <xdr:rowOff>155863</xdr:rowOff>
    </xdr:from>
    <xdr:to>
      <xdr:col>9</xdr:col>
      <xdr:colOff>519546</xdr:colOff>
      <xdr:row>1391</xdr:row>
      <xdr:rowOff>155863</xdr:rowOff>
    </xdr:to>
    <xdr:sp macro="" textlink="">
      <xdr:nvSpPr>
        <xdr:cNvPr id="26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64834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1395</xdr:row>
      <xdr:rowOff>472192</xdr:rowOff>
    </xdr:from>
    <xdr:ext cx="1558636" cy="845844"/>
    <xdr:pic>
      <xdr:nvPicPr>
        <xdr:cNvPr id="26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65878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1395</xdr:row>
      <xdr:rowOff>114733</xdr:rowOff>
    </xdr:from>
    <xdr:ext cx="1881188" cy="690562"/>
    <xdr:pic>
      <xdr:nvPicPr>
        <xdr:cNvPr id="26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65520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1395</xdr:row>
      <xdr:rowOff>733082</xdr:rowOff>
    </xdr:from>
    <xdr:ext cx="1785937" cy="901321"/>
    <xdr:pic>
      <xdr:nvPicPr>
        <xdr:cNvPr id="267" name="Imagen 26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66139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1433</xdr:row>
      <xdr:rowOff>0</xdr:rowOff>
    </xdr:from>
    <xdr:to>
      <xdr:col>22</xdr:col>
      <xdr:colOff>47625</xdr:colOff>
      <xdr:row>1433</xdr:row>
      <xdr:rowOff>0</xdr:rowOff>
    </xdr:to>
    <xdr:sp macro="" textlink="">
      <xdr:nvSpPr>
        <xdr:cNvPr id="26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73995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1432</xdr:row>
      <xdr:rowOff>155863</xdr:rowOff>
    </xdr:from>
    <xdr:to>
      <xdr:col>9</xdr:col>
      <xdr:colOff>519546</xdr:colOff>
      <xdr:row>1432</xdr:row>
      <xdr:rowOff>155863</xdr:rowOff>
    </xdr:to>
    <xdr:sp macro="" textlink="">
      <xdr:nvSpPr>
        <xdr:cNvPr id="26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73978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1436</xdr:row>
      <xdr:rowOff>472192</xdr:rowOff>
    </xdr:from>
    <xdr:ext cx="1558636" cy="845844"/>
    <xdr:pic>
      <xdr:nvPicPr>
        <xdr:cNvPr id="27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75022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1436</xdr:row>
      <xdr:rowOff>114733</xdr:rowOff>
    </xdr:from>
    <xdr:ext cx="1881188" cy="690562"/>
    <xdr:pic>
      <xdr:nvPicPr>
        <xdr:cNvPr id="27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74664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1436</xdr:row>
      <xdr:rowOff>733082</xdr:rowOff>
    </xdr:from>
    <xdr:ext cx="1785937" cy="901321"/>
    <xdr:pic>
      <xdr:nvPicPr>
        <xdr:cNvPr id="272" name="Imagen 27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75283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1474</xdr:row>
      <xdr:rowOff>0</xdr:rowOff>
    </xdr:from>
    <xdr:to>
      <xdr:col>22</xdr:col>
      <xdr:colOff>47625</xdr:colOff>
      <xdr:row>1474</xdr:row>
      <xdr:rowOff>0</xdr:rowOff>
    </xdr:to>
    <xdr:sp macro="" textlink="">
      <xdr:nvSpPr>
        <xdr:cNvPr id="27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83139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1473</xdr:row>
      <xdr:rowOff>155863</xdr:rowOff>
    </xdr:from>
    <xdr:to>
      <xdr:col>9</xdr:col>
      <xdr:colOff>519546</xdr:colOff>
      <xdr:row>1473</xdr:row>
      <xdr:rowOff>155863</xdr:rowOff>
    </xdr:to>
    <xdr:sp macro="" textlink="">
      <xdr:nvSpPr>
        <xdr:cNvPr id="27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83122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1190</xdr:row>
      <xdr:rowOff>472192</xdr:rowOff>
    </xdr:from>
    <xdr:ext cx="1558636" cy="845844"/>
    <xdr:pic>
      <xdr:nvPicPr>
        <xdr:cNvPr id="27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199503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1190</xdr:row>
      <xdr:rowOff>114733</xdr:rowOff>
    </xdr:from>
    <xdr:ext cx="1881188" cy="690562"/>
    <xdr:pic>
      <xdr:nvPicPr>
        <xdr:cNvPr id="27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195928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1190</xdr:row>
      <xdr:rowOff>733082</xdr:rowOff>
    </xdr:from>
    <xdr:ext cx="1785937" cy="901321"/>
    <xdr:pic>
      <xdr:nvPicPr>
        <xdr:cNvPr id="277" name="Imagen 27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202112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1228</xdr:row>
      <xdr:rowOff>0</xdr:rowOff>
    </xdr:from>
    <xdr:to>
      <xdr:col>22</xdr:col>
      <xdr:colOff>47625</xdr:colOff>
      <xdr:row>1228</xdr:row>
      <xdr:rowOff>0</xdr:rowOff>
    </xdr:to>
    <xdr:sp macro="" textlink="">
      <xdr:nvSpPr>
        <xdr:cNvPr id="27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28119909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1227</xdr:row>
      <xdr:rowOff>155863</xdr:rowOff>
    </xdr:from>
    <xdr:to>
      <xdr:col>9</xdr:col>
      <xdr:colOff>519546</xdr:colOff>
      <xdr:row>1227</xdr:row>
      <xdr:rowOff>155863</xdr:rowOff>
    </xdr:to>
    <xdr:sp macro="" textlink="">
      <xdr:nvSpPr>
        <xdr:cNvPr id="27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281025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1149</xdr:row>
      <xdr:rowOff>472192</xdr:rowOff>
    </xdr:from>
    <xdr:ext cx="1558636" cy="845844"/>
    <xdr:pic>
      <xdr:nvPicPr>
        <xdr:cNvPr id="28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10754374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1149</xdr:row>
      <xdr:rowOff>114733</xdr:rowOff>
    </xdr:from>
    <xdr:ext cx="1881188" cy="690562"/>
    <xdr:pic>
      <xdr:nvPicPr>
        <xdr:cNvPr id="28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10396915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1149</xdr:row>
      <xdr:rowOff>733082</xdr:rowOff>
    </xdr:from>
    <xdr:ext cx="1785937" cy="901321"/>
    <xdr:pic>
      <xdr:nvPicPr>
        <xdr:cNvPr id="282" name="Imagen 28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11015264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1187</xdr:row>
      <xdr:rowOff>0</xdr:rowOff>
    </xdr:from>
    <xdr:to>
      <xdr:col>22</xdr:col>
      <xdr:colOff>47625</xdr:colOff>
      <xdr:row>1187</xdr:row>
      <xdr:rowOff>0</xdr:rowOff>
    </xdr:to>
    <xdr:sp macro="" textlink="">
      <xdr:nvSpPr>
        <xdr:cNvPr id="28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8923955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1186</xdr:row>
      <xdr:rowOff>155863</xdr:rowOff>
    </xdr:from>
    <xdr:to>
      <xdr:col>9</xdr:col>
      <xdr:colOff>519546</xdr:colOff>
      <xdr:row>1186</xdr:row>
      <xdr:rowOff>155863</xdr:rowOff>
    </xdr:to>
    <xdr:sp macro="" textlink="">
      <xdr:nvSpPr>
        <xdr:cNvPr id="28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8906636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86591</xdr:colOff>
      <xdr:row>1071</xdr:row>
      <xdr:rowOff>103910</xdr:rowOff>
    </xdr:from>
    <xdr:ext cx="7914409" cy="4348860"/>
    <xdr:pic>
      <xdr:nvPicPr>
        <xdr:cNvPr id="285" name="Imagen 284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14399" t="18007" r="274" b="-18007"/>
        <a:stretch/>
      </xdr:blipFill>
      <xdr:spPr>
        <a:xfrm>
          <a:off x="3515591" y="94401410"/>
          <a:ext cx="7914409" cy="4348860"/>
        </a:xfrm>
        <a:prstGeom prst="rect">
          <a:avLst/>
        </a:prstGeom>
      </xdr:spPr>
    </xdr:pic>
    <xdr:clientData/>
  </xdr:oneCellAnchor>
  <xdr:oneCellAnchor>
    <xdr:from>
      <xdr:col>7</xdr:col>
      <xdr:colOff>311728</xdr:colOff>
      <xdr:row>1112</xdr:row>
      <xdr:rowOff>86590</xdr:rowOff>
    </xdr:from>
    <xdr:ext cx="3467851" cy="3665682"/>
    <xdr:pic>
      <xdr:nvPicPr>
        <xdr:cNvPr id="286" name="Imagen 285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7942" r="15300"/>
        <a:stretch/>
      </xdr:blipFill>
      <xdr:spPr>
        <a:xfrm>
          <a:off x="5022273" y="103528090"/>
          <a:ext cx="3467851" cy="3665682"/>
        </a:xfrm>
        <a:prstGeom prst="rect">
          <a:avLst/>
        </a:prstGeom>
      </xdr:spPr>
    </xdr:pic>
    <xdr:clientData/>
  </xdr:oneCellAnchor>
  <xdr:oneCellAnchor>
    <xdr:from>
      <xdr:col>5</xdr:col>
      <xdr:colOff>329046</xdr:colOff>
      <xdr:row>1154</xdr:row>
      <xdr:rowOff>1</xdr:rowOff>
    </xdr:from>
    <xdr:ext cx="3290455" cy="3574308"/>
    <xdr:pic>
      <xdr:nvPicPr>
        <xdr:cNvPr id="287" name="Imagen 286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5892" b="7894"/>
        <a:stretch/>
      </xdr:blipFill>
      <xdr:spPr>
        <a:xfrm>
          <a:off x="3758046" y="112758683"/>
          <a:ext cx="3290455" cy="3574308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1156</xdr:row>
      <xdr:rowOff>0</xdr:rowOff>
    </xdr:from>
    <xdr:ext cx="3200000" cy="3180952"/>
    <xdr:pic>
      <xdr:nvPicPr>
        <xdr:cNvPr id="288" name="Imagen 28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18318" y="113122364"/>
          <a:ext cx="3200000" cy="3180952"/>
        </a:xfrm>
        <a:prstGeom prst="rect">
          <a:avLst/>
        </a:prstGeom>
      </xdr:spPr>
    </xdr:pic>
    <xdr:clientData/>
  </xdr:oneCellAnchor>
  <xdr:twoCellAnchor>
    <xdr:from>
      <xdr:col>14</xdr:col>
      <xdr:colOff>346364</xdr:colOff>
      <xdr:row>1166</xdr:row>
      <xdr:rowOff>0</xdr:rowOff>
    </xdr:from>
    <xdr:to>
      <xdr:col>15</xdr:col>
      <xdr:colOff>207818</xdr:colOff>
      <xdr:row>1169</xdr:row>
      <xdr:rowOff>34637</xdr:rowOff>
    </xdr:to>
    <xdr:sp macro="" textlink="">
      <xdr:nvSpPr>
        <xdr:cNvPr id="289" name="Elipse 288"/>
        <xdr:cNvSpPr/>
      </xdr:nvSpPr>
      <xdr:spPr>
        <a:xfrm>
          <a:off x="10200409" y="114854182"/>
          <a:ext cx="467591" cy="554182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5</xdr:col>
      <xdr:colOff>173182</xdr:colOff>
      <xdr:row>1194</xdr:row>
      <xdr:rowOff>138545</xdr:rowOff>
    </xdr:from>
    <xdr:ext cx="8208818" cy="3672069"/>
    <xdr:pic>
      <xdr:nvPicPr>
        <xdr:cNvPr id="290" name="Imagen 289"/>
        <xdr:cNvPicPr>
          <a:picLocks noChangeAspect="1"/>
        </xdr:cNvPicPr>
      </xdr:nvPicPr>
      <xdr:blipFill rotWithShape="1">
        <a:blip xmlns:r="http://schemas.openxmlformats.org/officeDocument/2006/relationships" r:embed="rId12"/>
        <a:srcRect l="9027" t="17647" b="5325"/>
        <a:stretch/>
      </xdr:blipFill>
      <xdr:spPr>
        <a:xfrm>
          <a:off x="3602182" y="121920000"/>
          <a:ext cx="8208818" cy="3672069"/>
        </a:xfrm>
        <a:prstGeom prst="rect">
          <a:avLst/>
        </a:prstGeom>
      </xdr:spPr>
    </xdr:pic>
    <xdr:clientData/>
  </xdr:oneCellAnchor>
  <xdr:oneCellAnchor>
    <xdr:from>
      <xdr:col>4</xdr:col>
      <xdr:colOff>294409</xdr:colOff>
      <xdr:row>1236</xdr:row>
      <xdr:rowOff>0</xdr:rowOff>
    </xdr:from>
    <xdr:ext cx="7995226" cy="3624858"/>
    <xdr:pic>
      <xdr:nvPicPr>
        <xdr:cNvPr id="291" name="Imagen 290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117273" y="131150591"/>
          <a:ext cx="7995226" cy="3624858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1277</xdr:row>
      <xdr:rowOff>0</xdr:rowOff>
    </xdr:from>
    <xdr:ext cx="8991022" cy="3501497"/>
    <xdr:pic>
      <xdr:nvPicPr>
        <xdr:cNvPr id="292" name="Imagen 291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t="12219"/>
        <a:stretch/>
      </xdr:blipFill>
      <xdr:spPr>
        <a:xfrm>
          <a:off x="2822864" y="140346545"/>
          <a:ext cx="8991022" cy="3501497"/>
        </a:xfrm>
        <a:prstGeom prst="rect">
          <a:avLst/>
        </a:prstGeom>
      </xdr:spPr>
    </xdr:pic>
    <xdr:clientData/>
  </xdr:oneCellAnchor>
  <xdr:oneCellAnchor>
    <xdr:from>
      <xdr:col>4</xdr:col>
      <xdr:colOff>502227</xdr:colOff>
      <xdr:row>1318</xdr:row>
      <xdr:rowOff>34637</xdr:rowOff>
    </xdr:from>
    <xdr:ext cx="9265227" cy="3603188"/>
    <xdr:pic>
      <xdr:nvPicPr>
        <xdr:cNvPr id="293" name="Imagen 29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325091" y="149577137"/>
          <a:ext cx="9265227" cy="3603188"/>
        </a:xfrm>
        <a:prstGeom prst="rect">
          <a:avLst/>
        </a:prstGeom>
      </xdr:spPr>
    </xdr:pic>
    <xdr:clientData/>
  </xdr:oneCellAnchor>
  <xdr:oneCellAnchor>
    <xdr:from>
      <xdr:col>5</xdr:col>
      <xdr:colOff>103909</xdr:colOff>
      <xdr:row>1359</xdr:row>
      <xdr:rowOff>0</xdr:rowOff>
    </xdr:from>
    <xdr:ext cx="6828571" cy="3426234"/>
    <xdr:pic>
      <xdr:nvPicPr>
        <xdr:cNvPr id="294" name="Imagen 29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532909" y="158738455"/>
          <a:ext cx="6828571" cy="3426234"/>
        </a:xfrm>
        <a:prstGeom prst="rect">
          <a:avLst/>
        </a:prstGeom>
      </xdr:spPr>
    </xdr:pic>
    <xdr:clientData/>
  </xdr:oneCellAnchor>
  <xdr:oneCellAnchor>
    <xdr:from>
      <xdr:col>5</xdr:col>
      <xdr:colOff>155864</xdr:colOff>
      <xdr:row>1399</xdr:row>
      <xdr:rowOff>121227</xdr:rowOff>
    </xdr:from>
    <xdr:ext cx="8156864" cy="3628704"/>
    <xdr:pic>
      <xdr:nvPicPr>
        <xdr:cNvPr id="295" name="Imagen 29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584864" y="167830500"/>
          <a:ext cx="8156864" cy="3628704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1441</xdr:row>
      <xdr:rowOff>86590</xdr:rowOff>
    </xdr:from>
    <xdr:ext cx="8269432" cy="3392026"/>
    <xdr:pic>
      <xdr:nvPicPr>
        <xdr:cNvPr id="296" name="Imagen 295"/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555" r="6066"/>
        <a:stretch/>
      </xdr:blipFill>
      <xdr:spPr>
        <a:xfrm>
          <a:off x="3429000" y="177113045"/>
          <a:ext cx="8269432" cy="3392026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1477</xdr:row>
      <xdr:rowOff>472192</xdr:rowOff>
    </xdr:from>
    <xdr:ext cx="1558636" cy="845844"/>
    <xdr:pic>
      <xdr:nvPicPr>
        <xdr:cNvPr id="29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84166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1477</xdr:row>
      <xdr:rowOff>114733</xdr:rowOff>
    </xdr:from>
    <xdr:ext cx="1881188" cy="690562"/>
    <xdr:pic>
      <xdr:nvPicPr>
        <xdr:cNvPr id="29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83808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1477</xdr:row>
      <xdr:rowOff>733082</xdr:rowOff>
    </xdr:from>
    <xdr:ext cx="1785937" cy="901321"/>
    <xdr:pic>
      <xdr:nvPicPr>
        <xdr:cNvPr id="299" name="Imagen 29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84427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1515</xdr:row>
      <xdr:rowOff>0</xdr:rowOff>
    </xdr:from>
    <xdr:to>
      <xdr:col>22</xdr:col>
      <xdr:colOff>47625</xdr:colOff>
      <xdr:row>1515</xdr:row>
      <xdr:rowOff>0</xdr:rowOff>
    </xdr:to>
    <xdr:sp macro="" textlink="">
      <xdr:nvSpPr>
        <xdr:cNvPr id="30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92283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1514</xdr:row>
      <xdr:rowOff>155863</xdr:rowOff>
    </xdr:from>
    <xdr:to>
      <xdr:col>9</xdr:col>
      <xdr:colOff>519546</xdr:colOff>
      <xdr:row>1514</xdr:row>
      <xdr:rowOff>155863</xdr:rowOff>
    </xdr:to>
    <xdr:sp macro="" textlink="">
      <xdr:nvSpPr>
        <xdr:cNvPr id="30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92266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1518</xdr:row>
      <xdr:rowOff>472192</xdr:rowOff>
    </xdr:from>
    <xdr:ext cx="1558636" cy="845844"/>
    <xdr:pic>
      <xdr:nvPicPr>
        <xdr:cNvPr id="30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93310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1518</xdr:row>
      <xdr:rowOff>114733</xdr:rowOff>
    </xdr:from>
    <xdr:ext cx="1881188" cy="690562"/>
    <xdr:pic>
      <xdr:nvPicPr>
        <xdr:cNvPr id="30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92952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1518</xdr:row>
      <xdr:rowOff>733082</xdr:rowOff>
    </xdr:from>
    <xdr:ext cx="1785937" cy="901321"/>
    <xdr:pic>
      <xdr:nvPicPr>
        <xdr:cNvPr id="304" name="Imagen 30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93571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1556</xdr:row>
      <xdr:rowOff>0</xdr:rowOff>
    </xdr:from>
    <xdr:to>
      <xdr:col>22</xdr:col>
      <xdr:colOff>47625</xdr:colOff>
      <xdr:row>1556</xdr:row>
      <xdr:rowOff>0</xdr:rowOff>
    </xdr:to>
    <xdr:sp macro="" textlink="">
      <xdr:nvSpPr>
        <xdr:cNvPr id="30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201427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1555</xdr:row>
      <xdr:rowOff>155863</xdr:rowOff>
    </xdr:from>
    <xdr:to>
      <xdr:col>9</xdr:col>
      <xdr:colOff>519546</xdr:colOff>
      <xdr:row>1555</xdr:row>
      <xdr:rowOff>155863</xdr:rowOff>
    </xdr:to>
    <xdr:sp macro="" textlink="">
      <xdr:nvSpPr>
        <xdr:cNvPr id="30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201410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536864</xdr:colOff>
      <xdr:row>1481</xdr:row>
      <xdr:rowOff>103910</xdr:rowOff>
    </xdr:from>
    <xdr:ext cx="7689272" cy="3635940"/>
    <xdr:pic>
      <xdr:nvPicPr>
        <xdr:cNvPr id="307" name="Imagen 306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359728" y="186101183"/>
          <a:ext cx="7689272" cy="3635940"/>
        </a:xfrm>
        <a:prstGeom prst="rect">
          <a:avLst/>
        </a:prstGeom>
      </xdr:spPr>
    </xdr:pic>
    <xdr:clientData/>
  </xdr:oneCellAnchor>
  <xdr:oneCellAnchor>
    <xdr:from>
      <xdr:col>4</xdr:col>
      <xdr:colOff>86591</xdr:colOff>
      <xdr:row>1523</xdr:row>
      <xdr:rowOff>17318</xdr:rowOff>
    </xdr:from>
    <xdr:ext cx="8500341" cy="3527574"/>
    <xdr:pic>
      <xdr:nvPicPr>
        <xdr:cNvPr id="308" name="Imagen 307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909455" y="195331773"/>
          <a:ext cx="8500341" cy="3527574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903</xdr:row>
      <xdr:rowOff>472192</xdr:rowOff>
    </xdr:from>
    <xdr:ext cx="1558636" cy="845844"/>
    <xdr:pic>
      <xdr:nvPicPr>
        <xdr:cNvPr id="309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93310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903</xdr:row>
      <xdr:rowOff>114733</xdr:rowOff>
    </xdr:from>
    <xdr:ext cx="1881188" cy="690562"/>
    <xdr:pic>
      <xdr:nvPicPr>
        <xdr:cNvPr id="310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192952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903</xdr:row>
      <xdr:rowOff>733082</xdr:rowOff>
    </xdr:from>
    <xdr:ext cx="1785937" cy="901321"/>
    <xdr:pic>
      <xdr:nvPicPr>
        <xdr:cNvPr id="311" name="Imagen 310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193571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941</xdr:row>
      <xdr:rowOff>0</xdr:rowOff>
    </xdr:from>
    <xdr:to>
      <xdr:col>22</xdr:col>
      <xdr:colOff>47625</xdr:colOff>
      <xdr:row>941</xdr:row>
      <xdr:rowOff>0</xdr:rowOff>
    </xdr:to>
    <xdr:sp macro="" textlink="">
      <xdr:nvSpPr>
        <xdr:cNvPr id="312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201427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940</xdr:row>
      <xdr:rowOff>155863</xdr:rowOff>
    </xdr:from>
    <xdr:to>
      <xdr:col>9</xdr:col>
      <xdr:colOff>519546</xdr:colOff>
      <xdr:row>940</xdr:row>
      <xdr:rowOff>155863</xdr:rowOff>
    </xdr:to>
    <xdr:sp macro="" textlink="">
      <xdr:nvSpPr>
        <xdr:cNvPr id="313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201410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944</xdr:row>
      <xdr:rowOff>472192</xdr:rowOff>
    </xdr:from>
    <xdr:ext cx="1558636" cy="845844"/>
    <xdr:pic>
      <xdr:nvPicPr>
        <xdr:cNvPr id="31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202454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944</xdr:row>
      <xdr:rowOff>114733</xdr:rowOff>
    </xdr:from>
    <xdr:ext cx="1881188" cy="690562"/>
    <xdr:pic>
      <xdr:nvPicPr>
        <xdr:cNvPr id="31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202096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944</xdr:row>
      <xdr:rowOff>733082</xdr:rowOff>
    </xdr:from>
    <xdr:ext cx="1785937" cy="901321"/>
    <xdr:pic>
      <xdr:nvPicPr>
        <xdr:cNvPr id="317" name="Imagen 31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202715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982</xdr:row>
      <xdr:rowOff>0</xdr:rowOff>
    </xdr:from>
    <xdr:to>
      <xdr:col>22</xdr:col>
      <xdr:colOff>47625</xdr:colOff>
      <xdr:row>982</xdr:row>
      <xdr:rowOff>0</xdr:rowOff>
    </xdr:to>
    <xdr:sp macro="" textlink="">
      <xdr:nvSpPr>
        <xdr:cNvPr id="31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210571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981</xdr:row>
      <xdr:rowOff>155863</xdr:rowOff>
    </xdr:from>
    <xdr:to>
      <xdr:col>9</xdr:col>
      <xdr:colOff>519546</xdr:colOff>
      <xdr:row>981</xdr:row>
      <xdr:rowOff>155863</xdr:rowOff>
    </xdr:to>
    <xdr:sp macro="" textlink="">
      <xdr:nvSpPr>
        <xdr:cNvPr id="31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210554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985</xdr:row>
      <xdr:rowOff>472192</xdr:rowOff>
    </xdr:from>
    <xdr:ext cx="1558636" cy="845844"/>
    <xdr:pic>
      <xdr:nvPicPr>
        <xdr:cNvPr id="320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211598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985</xdr:row>
      <xdr:rowOff>114733</xdr:rowOff>
    </xdr:from>
    <xdr:ext cx="1881188" cy="690562"/>
    <xdr:pic>
      <xdr:nvPicPr>
        <xdr:cNvPr id="321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211240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985</xdr:row>
      <xdr:rowOff>733082</xdr:rowOff>
    </xdr:from>
    <xdr:ext cx="1785937" cy="901321"/>
    <xdr:pic>
      <xdr:nvPicPr>
        <xdr:cNvPr id="322" name="Imagen 321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211859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1023</xdr:row>
      <xdr:rowOff>0</xdr:rowOff>
    </xdr:from>
    <xdr:to>
      <xdr:col>22</xdr:col>
      <xdr:colOff>47625</xdr:colOff>
      <xdr:row>1023</xdr:row>
      <xdr:rowOff>0</xdr:rowOff>
    </xdr:to>
    <xdr:sp macro="" textlink="">
      <xdr:nvSpPr>
        <xdr:cNvPr id="323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219715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1022</xdr:row>
      <xdr:rowOff>155863</xdr:rowOff>
    </xdr:from>
    <xdr:to>
      <xdr:col>9</xdr:col>
      <xdr:colOff>519546</xdr:colOff>
      <xdr:row>1022</xdr:row>
      <xdr:rowOff>155863</xdr:rowOff>
    </xdr:to>
    <xdr:sp macro="" textlink="">
      <xdr:nvSpPr>
        <xdr:cNvPr id="324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219698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1026</xdr:row>
      <xdr:rowOff>472192</xdr:rowOff>
    </xdr:from>
    <xdr:ext cx="1558636" cy="845844"/>
    <xdr:pic>
      <xdr:nvPicPr>
        <xdr:cNvPr id="3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220742147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1026</xdr:row>
      <xdr:rowOff>114733</xdr:rowOff>
    </xdr:from>
    <xdr:ext cx="1881188" cy="690562"/>
    <xdr:pic>
      <xdr:nvPicPr>
        <xdr:cNvPr id="326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220384688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1026</xdr:row>
      <xdr:rowOff>733082</xdr:rowOff>
    </xdr:from>
    <xdr:ext cx="1785937" cy="901321"/>
    <xdr:pic>
      <xdr:nvPicPr>
        <xdr:cNvPr id="327" name="Imagen 326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221003037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1064</xdr:row>
      <xdr:rowOff>0</xdr:rowOff>
    </xdr:from>
    <xdr:to>
      <xdr:col>22</xdr:col>
      <xdr:colOff>47625</xdr:colOff>
      <xdr:row>1064</xdr:row>
      <xdr:rowOff>0</xdr:rowOff>
    </xdr:to>
    <xdr:sp macro="" textlink="">
      <xdr:nvSpPr>
        <xdr:cNvPr id="328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228859773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1063</xdr:row>
      <xdr:rowOff>155863</xdr:rowOff>
    </xdr:from>
    <xdr:to>
      <xdr:col>9</xdr:col>
      <xdr:colOff>519546</xdr:colOff>
      <xdr:row>1063</xdr:row>
      <xdr:rowOff>155863</xdr:rowOff>
    </xdr:to>
    <xdr:sp macro="" textlink="">
      <xdr:nvSpPr>
        <xdr:cNvPr id="329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2288424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6</xdr:col>
      <xdr:colOff>450273</xdr:colOff>
      <xdr:row>989</xdr:row>
      <xdr:rowOff>103909</xdr:rowOff>
    </xdr:from>
    <xdr:to>
      <xdr:col>11</xdr:col>
      <xdr:colOff>658092</xdr:colOff>
      <xdr:row>1010</xdr:row>
      <xdr:rowOff>87991</xdr:rowOff>
    </xdr:to>
    <xdr:pic>
      <xdr:nvPicPr>
        <xdr:cNvPr id="330" name="Imagen 329"/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6130" b="9760"/>
        <a:stretch/>
      </xdr:blipFill>
      <xdr:spPr>
        <a:xfrm>
          <a:off x="4554682" y="222677182"/>
          <a:ext cx="3117274" cy="3638218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1032</xdr:row>
      <xdr:rowOff>0</xdr:rowOff>
    </xdr:from>
    <xdr:to>
      <xdr:col>15</xdr:col>
      <xdr:colOff>516659</xdr:colOff>
      <xdr:row>1050</xdr:row>
      <xdr:rowOff>41976</xdr:rowOff>
    </xdr:to>
    <xdr:pic>
      <xdr:nvPicPr>
        <xdr:cNvPr id="331" name="Imagen 33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429000" y="232063636"/>
          <a:ext cx="7547841" cy="3176567"/>
        </a:xfrm>
        <a:prstGeom prst="rect">
          <a:avLst/>
        </a:prstGeom>
      </xdr:spPr>
    </xdr:pic>
    <xdr:clientData/>
  </xdr:twoCellAnchor>
  <xdr:twoCellAnchor editAs="oneCell">
    <xdr:from>
      <xdr:col>5</xdr:col>
      <xdr:colOff>398317</xdr:colOff>
      <xdr:row>948</xdr:row>
      <xdr:rowOff>34636</xdr:rowOff>
    </xdr:from>
    <xdr:to>
      <xdr:col>15</xdr:col>
      <xdr:colOff>63498</xdr:colOff>
      <xdr:row>969</xdr:row>
      <xdr:rowOff>146248</xdr:rowOff>
    </xdr:to>
    <xdr:pic>
      <xdr:nvPicPr>
        <xdr:cNvPr id="332" name="Imagen 33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827317" y="213463909"/>
          <a:ext cx="6696363" cy="3765748"/>
        </a:xfrm>
        <a:prstGeom prst="rect">
          <a:avLst/>
        </a:prstGeom>
      </xdr:spPr>
    </xdr:pic>
    <xdr:clientData/>
  </xdr:twoCellAnchor>
  <xdr:twoCellAnchor editAs="oneCell">
    <xdr:from>
      <xdr:col>5</xdr:col>
      <xdr:colOff>225137</xdr:colOff>
      <xdr:row>908</xdr:row>
      <xdr:rowOff>-1</xdr:rowOff>
    </xdr:from>
    <xdr:to>
      <xdr:col>16</xdr:col>
      <xdr:colOff>483057</xdr:colOff>
      <xdr:row>928</xdr:row>
      <xdr:rowOff>21469</xdr:rowOff>
    </xdr:to>
    <xdr:pic>
      <xdr:nvPicPr>
        <xdr:cNvPr id="333" name="Imagen 33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54137" y="204458454"/>
          <a:ext cx="7895238" cy="3502424"/>
        </a:xfrm>
        <a:prstGeom prst="rect">
          <a:avLst/>
        </a:prstGeom>
      </xdr:spPr>
    </xdr:pic>
    <xdr:clientData/>
  </xdr:twoCellAnchor>
  <xdr:twoCellAnchor>
    <xdr:from>
      <xdr:col>8</xdr:col>
      <xdr:colOff>86591</xdr:colOff>
      <xdr:row>921</xdr:row>
      <xdr:rowOff>0</xdr:rowOff>
    </xdr:from>
    <xdr:to>
      <xdr:col>9</xdr:col>
      <xdr:colOff>225137</xdr:colOff>
      <xdr:row>924</xdr:row>
      <xdr:rowOff>121227</xdr:rowOff>
    </xdr:to>
    <xdr:sp macro="" textlink="">
      <xdr:nvSpPr>
        <xdr:cNvPr id="13" name="Elipse 12"/>
        <xdr:cNvSpPr/>
      </xdr:nvSpPr>
      <xdr:spPr>
        <a:xfrm>
          <a:off x="5403273" y="206727136"/>
          <a:ext cx="744682" cy="64077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11</xdr:col>
      <xdr:colOff>204354</xdr:colOff>
      <xdr:row>909</xdr:row>
      <xdr:rowOff>187036</xdr:rowOff>
    </xdr:from>
    <xdr:to>
      <xdr:col>11</xdr:col>
      <xdr:colOff>949036</xdr:colOff>
      <xdr:row>913</xdr:row>
      <xdr:rowOff>117763</xdr:rowOff>
    </xdr:to>
    <xdr:sp macro="" textlink="">
      <xdr:nvSpPr>
        <xdr:cNvPr id="334" name="Elipse 333"/>
        <xdr:cNvSpPr/>
      </xdr:nvSpPr>
      <xdr:spPr>
        <a:xfrm>
          <a:off x="7218218" y="204818672"/>
          <a:ext cx="744682" cy="64077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13</xdr:col>
      <xdr:colOff>1066799</xdr:colOff>
      <xdr:row>914</xdr:row>
      <xdr:rowOff>45027</xdr:rowOff>
    </xdr:from>
    <xdr:to>
      <xdr:col>15</xdr:col>
      <xdr:colOff>79663</xdr:colOff>
      <xdr:row>917</xdr:row>
      <xdr:rowOff>166255</xdr:rowOff>
    </xdr:to>
    <xdr:sp macro="" textlink="">
      <xdr:nvSpPr>
        <xdr:cNvPr id="335" name="Elipse 334"/>
        <xdr:cNvSpPr/>
      </xdr:nvSpPr>
      <xdr:spPr>
        <a:xfrm>
          <a:off x="9795163" y="205559891"/>
          <a:ext cx="744682" cy="640773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40649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923582"/>
          <a:ext cx="1785937" cy="896126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900112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897601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194078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190504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9" name="Imagen 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196687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1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2774632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2772121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1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287804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1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284230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14" name="Imagen 1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290413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1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3711892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3709381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1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4746854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1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4711108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19" name="Imagen 1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4772943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5580697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5578186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21</xdr:col>
      <xdr:colOff>11259</xdr:colOff>
      <xdr:row>288</xdr:row>
      <xdr:rowOff>103909</xdr:rowOff>
    </xdr:from>
    <xdr:ext cx="1881188" cy="690562"/>
    <xdr:pic>
      <xdr:nvPicPr>
        <xdr:cNvPr id="2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1168" y="64614136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3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9421724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39" name="Imagen 3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9447813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4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10249852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4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10247341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4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10353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4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10317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44" name="Imagen 4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10379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4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11181397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4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11178886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6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381530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6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377956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64" name="Imagen 6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384139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6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4643437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6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4640926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8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5684114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83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5648368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84" name="Imagen 83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5710203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85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6517957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86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6515446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97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100352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9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69742" y="96778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99" name="Imagen 98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71473" y="102961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00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87025" y="18373725"/>
          <a:ext cx="844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01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18348613"/>
          <a:ext cx="297526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17</xdr:col>
      <xdr:colOff>210705</xdr:colOff>
      <xdr:row>25</xdr:row>
      <xdr:rowOff>54655</xdr:rowOff>
    </xdr:to>
    <xdr:pic>
      <xdr:nvPicPr>
        <xdr:cNvPr id="146" name="Imagen 14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864" y="2840182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744682</xdr:colOff>
      <xdr:row>48</xdr:row>
      <xdr:rowOff>0</xdr:rowOff>
    </xdr:from>
    <xdr:to>
      <xdr:col>16</xdr:col>
      <xdr:colOff>557069</xdr:colOff>
      <xdr:row>66</xdr:row>
      <xdr:rowOff>54654</xdr:rowOff>
    </xdr:to>
    <xdr:pic>
      <xdr:nvPicPr>
        <xdr:cNvPr id="147" name="Imagen 14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3091" y="12036136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381000</xdr:colOff>
      <xdr:row>88</xdr:row>
      <xdr:rowOff>155864</xdr:rowOff>
    </xdr:from>
    <xdr:to>
      <xdr:col>16</xdr:col>
      <xdr:colOff>193387</xdr:colOff>
      <xdr:row>107</xdr:row>
      <xdr:rowOff>37337</xdr:rowOff>
    </xdr:to>
    <xdr:pic>
      <xdr:nvPicPr>
        <xdr:cNvPr id="148" name="Imagen 14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409" y="21214773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131</xdr:row>
      <xdr:rowOff>0</xdr:rowOff>
    </xdr:from>
    <xdr:to>
      <xdr:col>13</xdr:col>
      <xdr:colOff>640772</xdr:colOff>
      <xdr:row>147</xdr:row>
      <xdr:rowOff>95145</xdr:rowOff>
    </xdr:to>
    <xdr:pic>
      <xdr:nvPicPr>
        <xdr:cNvPr id="149" name="Imagen 14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273" y="30618545"/>
          <a:ext cx="8156863" cy="291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917863</xdr:colOff>
      <xdr:row>132</xdr:row>
      <xdr:rowOff>103910</xdr:rowOff>
    </xdr:from>
    <xdr:to>
      <xdr:col>18</xdr:col>
      <xdr:colOff>796359</xdr:colOff>
      <xdr:row>146</xdr:row>
      <xdr:rowOff>1</xdr:rowOff>
    </xdr:to>
    <xdr:pic>
      <xdr:nvPicPr>
        <xdr:cNvPr id="150" name="Imagen 14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46227" y="30895637"/>
          <a:ext cx="3428723" cy="2372591"/>
        </a:xfrm>
        <a:prstGeom prst="rect">
          <a:avLst/>
        </a:prstGeom>
      </xdr:spPr>
    </xdr:pic>
    <xdr:clientData/>
  </xdr:twoCellAnchor>
  <xdr:twoCellAnchor editAs="oneCell">
    <xdr:from>
      <xdr:col>2</xdr:col>
      <xdr:colOff>155864</xdr:colOff>
      <xdr:row>172</xdr:row>
      <xdr:rowOff>121228</xdr:rowOff>
    </xdr:from>
    <xdr:to>
      <xdr:col>13</xdr:col>
      <xdr:colOff>796636</xdr:colOff>
      <xdr:row>189</xdr:row>
      <xdr:rowOff>95146</xdr:rowOff>
    </xdr:to>
    <xdr:pic>
      <xdr:nvPicPr>
        <xdr:cNvPr id="151" name="Imagen 15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8137" y="39935728"/>
          <a:ext cx="8156863" cy="291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1073727</xdr:colOff>
      <xdr:row>174</xdr:row>
      <xdr:rowOff>51956</xdr:rowOff>
    </xdr:from>
    <xdr:to>
      <xdr:col>18</xdr:col>
      <xdr:colOff>952223</xdr:colOff>
      <xdr:row>188</xdr:row>
      <xdr:rowOff>2</xdr:rowOff>
    </xdr:to>
    <xdr:pic>
      <xdr:nvPicPr>
        <xdr:cNvPr id="152" name="Imagen 15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02091" y="40212820"/>
          <a:ext cx="3428723" cy="2372591"/>
        </a:xfrm>
        <a:prstGeom prst="rect">
          <a:avLst/>
        </a:prstGeom>
      </xdr:spPr>
    </xdr:pic>
    <xdr:clientData/>
  </xdr:twoCellAnchor>
  <xdr:twoCellAnchor editAs="oneCell">
    <xdr:from>
      <xdr:col>3</xdr:col>
      <xdr:colOff>883228</xdr:colOff>
      <xdr:row>293</xdr:row>
      <xdr:rowOff>138545</xdr:rowOff>
    </xdr:from>
    <xdr:to>
      <xdr:col>17</xdr:col>
      <xdr:colOff>89478</xdr:colOff>
      <xdr:row>312</xdr:row>
      <xdr:rowOff>71972</xdr:rowOff>
    </xdr:to>
    <xdr:pic>
      <xdr:nvPicPr>
        <xdr:cNvPr id="153" name="Imagen 15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1637" y="67125272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762000</xdr:colOff>
      <xdr:row>334</xdr:row>
      <xdr:rowOff>138546</xdr:rowOff>
    </xdr:from>
    <xdr:to>
      <xdr:col>16</xdr:col>
      <xdr:colOff>574387</xdr:colOff>
      <xdr:row>353</xdr:row>
      <xdr:rowOff>71973</xdr:rowOff>
    </xdr:to>
    <xdr:pic>
      <xdr:nvPicPr>
        <xdr:cNvPr id="154" name="Imagen 15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0409" y="76269273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253</xdr:row>
      <xdr:rowOff>0</xdr:rowOff>
    </xdr:from>
    <xdr:to>
      <xdr:col>17</xdr:col>
      <xdr:colOff>210705</xdr:colOff>
      <xdr:row>271</xdr:row>
      <xdr:rowOff>54655</xdr:rowOff>
    </xdr:to>
    <xdr:pic>
      <xdr:nvPicPr>
        <xdr:cNvPr id="155" name="Imagen 1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864" y="57963955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242455</xdr:colOff>
      <xdr:row>212</xdr:row>
      <xdr:rowOff>103909</xdr:rowOff>
    </xdr:from>
    <xdr:to>
      <xdr:col>13</xdr:col>
      <xdr:colOff>883227</xdr:colOff>
      <xdr:row>229</xdr:row>
      <xdr:rowOff>8554</xdr:rowOff>
    </xdr:to>
    <xdr:pic>
      <xdr:nvPicPr>
        <xdr:cNvPr id="156" name="Imagen 15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728" y="48871909"/>
          <a:ext cx="8156863" cy="2918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214</xdr:row>
      <xdr:rowOff>103910</xdr:rowOff>
    </xdr:from>
    <xdr:to>
      <xdr:col>18</xdr:col>
      <xdr:colOff>1004177</xdr:colOff>
      <xdr:row>228</xdr:row>
      <xdr:rowOff>1</xdr:rowOff>
    </xdr:to>
    <xdr:pic>
      <xdr:nvPicPr>
        <xdr:cNvPr id="157" name="Imagen 15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54045" y="49235592"/>
          <a:ext cx="3428723" cy="2372591"/>
        </a:xfrm>
        <a:prstGeom prst="rect">
          <a:avLst/>
        </a:prstGeom>
      </xdr:spPr>
    </xdr:pic>
    <xdr:clientData/>
  </xdr:twoCellAnchor>
  <xdr:oneCellAnchor>
    <xdr:from>
      <xdr:col>21</xdr:col>
      <xdr:colOff>11259</xdr:colOff>
      <xdr:row>411</xdr:row>
      <xdr:rowOff>103909</xdr:rowOff>
    </xdr:from>
    <xdr:ext cx="1881188" cy="690562"/>
    <xdr:pic>
      <xdr:nvPicPr>
        <xdr:cNvPr id="158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41168" y="64614136"/>
          <a:ext cx="1881188" cy="690562"/>
        </a:xfrm>
        <a:prstGeom prst="rect">
          <a:avLst/>
        </a:prstGeom>
      </xdr:spPr>
    </xdr:pic>
    <xdr:clientData/>
  </xdr:oneCellAnchor>
  <xdr:oneCellAnchor>
    <xdr:from>
      <xdr:col>2</xdr:col>
      <xdr:colOff>17318</xdr:colOff>
      <xdr:row>411</xdr:row>
      <xdr:rowOff>472192</xdr:rowOff>
    </xdr:from>
    <xdr:ext cx="1558636" cy="845844"/>
    <xdr:pic>
      <xdr:nvPicPr>
        <xdr:cNvPr id="159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4982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411</xdr:row>
      <xdr:rowOff>733082</xdr:rowOff>
    </xdr:from>
    <xdr:ext cx="1785937" cy="901321"/>
    <xdr:pic>
      <xdr:nvPicPr>
        <xdr:cNvPr id="160" name="Imagen 159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65243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449</xdr:row>
      <xdr:rowOff>0</xdr:rowOff>
    </xdr:from>
    <xdr:to>
      <xdr:col>22</xdr:col>
      <xdr:colOff>47625</xdr:colOff>
      <xdr:row>449</xdr:row>
      <xdr:rowOff>0</xdr:rowOff>
    </xdr:to>
    <xdr:sp macro="" textlink="">
      <xdr:nvSpPr>
        <xdr:cNvPr id="161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73100045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448</xdr:row>
      <xdr:rowOff>155863</xdr:rowOff>
    </xdr:from>
    <xdr:to>
      <xdr:col>9</xdr:col>
      <xdr:colOff>519546</xdr:colOff>
      <xdr:row>448</xdr:row>
      <xdr:rowOff>155863</xdr:rowOff>
    </xdr:to>
    <xdr:sp macro="" textlink="">
      <xdr:nvSpPr>
        <xdr:cNvPr id="162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73082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452</xdr:row>
      <xdr:rowOff>472192</xdr:rowOff>
    </xdr:from>
    <xdr:ext cx="1558636" cy="845844"/>
    <xdr:pic>
      <xdr:nvPicPr>
        <xdr:cNvPr id="163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74126419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452</xdr:row>
      <xdr:rowOff>114733</xdr:rowOff>
    </xdr:from>
    <xdr:ext cx="1881188" cy="690562"/>
    <xdr:pic>
      <xdr:nvPicPr>
        <xdr:cNvPr id="164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73768960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452</xdr:row>
      <xdr:rowOff>733082</xdr:rowOff>
    </xdr:from>
    <xdr:ext cx="1785937" cy="901321"/>
    <xdr:pic>
      <xdr:nvPicPr>
        <xdr:cNvPr id="165" name="Imagen 164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74387309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490</xdr:row>
      <xdr:rowOff>0</xdr:rowOff>
    </xdr:from>
    <xdr:to>
      <xdr:col>22</xdr:col>
      <xdr:colOff>47625</xdr:colOff>
      <xdr:row>490</xdr:row>
      <xdr:rowOff>0</xdr:rowOff>
    </xdr:to>
    <xdr:sp macro="" textlink="">
      <xdr:nvSpPr>
        <xdr:cNvPr id="166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2244045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489</xdr:row>
      <xdr:rowOff>155863</xdr:rowOff>
    </xdr:from>
    <xdr:to>
      <xdr:col>9</xdr:col>
      <xdr:colOff>519546</xdr:colOff>
      <xdr:row>489</xdr:row>
      <xdr:rowOff>155863</xdr:rowOff>
    </xdr:to>
    <xdr:sp macro="" textlink="">
      <xdr:nvSpPr>
        <xdr:cNvPr id="167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2226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370</xdr:row>
      <xdr:rowOff>472192</xdr:rowOff>
    </xdr:from>
    <xdr:ext cx="1558636" cy="845844"/>
    <xdr:pic>
      <xdr:nvPicPr>
        <xdr:cNvPr id="168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55786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370</xdr:row>
      <xdr:rowOff>114733</xdr:rowOff>
    </xdr:from>
    <xdr:ext cx="1881188" cy="690562"/>
    <xdr:pic>
      <xdr:nvPicPr>
        <xdr:cNvPr id="169" name="Imagen 14" descr="NKLACINC1">
          <a:extLst>
            <a:ext uri="{FF2B5EF4-FFF2-40B4-BE49-F238E27FC236}">
              <a16:creationId xmlns:a16="http://schemas.microsoft.com/office/drawing/2014/main" xmlns="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3849" y="55429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370</xdr:row>
      <xdr:rowOff>733082</xdr:rowOff>
    </xdr:from>
    <xdr:ext cx="1785937" cy="901321"/>
    <xdr:pic>
      <xdr:nvPicPr>
        <xdr:cNvPr id="170" name="Imagen 169" descr="Imagen que contiene Forma&#10;&#10;Descripción generada automáticamente">
          <a:extLst>
            <a:ext uri="{FF2B5EF4-FFF2-40B4-BE49-F238E27FC236}">
              <a16:creationId xmlns:a16="http://schemas.microsoft.com/office/drawing/2014/main" xmlns="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FF2B5EF4-FFF2-40B4-BE49-F238E27FC236}">
              <a16:creationId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id="{267F08BF-AB4F-5D45-9F16-FF71B1673294}"/>
            </a:ext>
            <a:ext uri="{147F2762-F138-4A5C-976F-8EAC2B608ADB}">
              <a16:predDERef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ask="http://schemas.microsoft.com/office/drawing/2018/sketchyshape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lc="http://schemas.openxmlformats.org/drawingml/2006/lockedCanvas" pred="{171BB42D-208D-40EB-8591-0DF5B73861E5}"/>
            </a:ext>
          </a:extLst>
        </a:blip>
        <a:stretch>
          <a:fillRect/>
        </a:stretch>
      </xdr:blipFill>
      <xdr:spPr>
        <a:xfrm>
          <a:off x="17625580" y="56047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408</xdr:row>
      <xdr:rowOff>0</xdr:rowOff>
    </xdr:from>
    <xdr:to>
      <xdr:col>22</xdr:col>
      <xdr:colOff>47625</xdr:colOff>
      <xdr:row>408</xdr:row>
      <xdr:rowOff>0</xdr:rowOff>
    </xdr:to>
    <xdr:sp macro="" textlink="">
      <xdr:nvSpPr>
        <xdr:cNvPr id="171" name="Line 3">
          <a:extLst>
            <a:ext uri="{FF2B5EF4-FFF2-40B4-BE49-F238E27FC236}">
              <a16:creationId xmlns:a16="http://schemas.microsoft.com/office/drawing/2014/main" xmlns="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63956045"/>
          <a:ext cx="8429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407</xdr:row>
      <xdr:rowOff>155863</xdr:rowOff>
    </xdr:from>
    <xdr:to>
      <xdr:col>9</xdr:col>
      <xdr:colOff>519546</xdr:colOff>
      <xdr:row>407</xdr:row>
      <xdr:rowOff>155863</xdr:rowOff>
    </xdr:to>
    <xdr:sp macro="" textlink="">
      <xdr:nvSpPr>
        <xdr:cNvPr id="172" name="Line 5">
          <a:extLst>
            <a:ext uri="{FF2B5EF4-FFF2-40B4-BE49-F238E27FC236}">
              <a16:creationId xmlns:a16="http://schemas.microsoft.com/office/drawing/2014/main" xmlns="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63938727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883228</xdr:colOff>
      <xdr:row>416</xdr:row>
      <xdr:rowOff>138545</xdr:rowOff>
    </xdr:from>
    <xdr:ext cx="9060296" cy="3241200"/>
    <xdr:pic>
      <xdr:nvPicPr>
        <xdr:cNvPr id="173" name="Imagen 17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1637" y="67125272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762000</xdr:colOff>
      <xdr:row>457</xdr:row>
      <xdr:rowOff>138546</xdr:rowOff>
    </xdr:from>
    <xdr:ext cx="9060296" cy="3241200"/>
    <xdr:pic>
      <xdr:nvPicPr>
        <xdr:cNvPr id="174" name="Imagen 17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0409" y="76269273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376</xdr:row>
      <xdr:rowOff>0</xdr:rowOff>
    </xdr:from>
    <xdr:ext cx="9060296" cy="3241200"/>
    <xdr:pic>
      <xdr:nvPicPr>
        <xdr:cNvPr id="175" name="Imagen 17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864" y="57963955"/>
          <a:ext cx="9060296" cy="324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69"/>
  <sheetViews>
    <sheetView tabSelected="1" zoomScale="85" zoomScaleNormal="85" workbookViewId="0">
      <selection activeCell="C167" sqref="C167"/>
    </sheetView>
  </sheetViews>
  <sheetFormatPr baseColWidth="10" defaultRowHeight="15"/>
  <cols>
    <col min="1" max="1" width="11.42578125" style="16"/>
    <col min="2" max="2" width="7.140625" style="15" bestFit="1" customWidth="1"/>
    <col min="3" max="3" width="122.7109375" style="16" bestFit="1" customWidth="1"/>
    <col min="4" max="4" width="8.7109375" style="15" bestFit="1" customWidth="1"/>
    <col min="5" max="5" width="16" style="16" bestFit="1" customWidth="1"/>
    <col min="6" max="6" width="11.42578125" style="43"/>
    <col min="7" max="7" width="47.7109375" style="16" bestFit="1" customWidth="1"/>
    <col min="8" max="16384" width="11.42578125" style="16"/>
  </cols>
  <sheetData>
    <row r="1" spans="2:7">
      <c r="B1" s="35"/>
      <c r="C1" s="36"/>
      <c r="D1" s="35"/>
    </row>
    <row r="2" spans="2:7" s="15" customFormat="1" ht="30" customHeight="1">
      <c r="B2" s="128" t="s">
        <v>55</v>
      </c>
      <c r="C2" s="128"/>
      <c r="D2" s="128"/>
      <c r="F2" s="43"/>
    </row>
    <row r="3" spans="2:7" s="15" customFormat="1" ht="15.75">
      <c r="B3" s="128" t="s">
        <v>161</v>
      </c>
      <c r="C3" s="128"/>
      <c r="D3" s="128"/>
      <c r="F3" s="43"/>
    </row>
    <row r="4" spans="2:7" s="15" customFormat="1" ht="15.75">
      <c r="B4" s="48"/>
      <c r="C4" s="48"/>
      <c r="D4" s="48"/>
      <c r="F4" s="43"/>
    </row>
    <row r="5" spans="2:7" s="15" customFormat="1" ht="15.75">
      <c r="B5" s="48"/>
      <c r="C5" s="48" t="s">
        <v>300</v>
      </c>
      <c r="D5" s="48"/>
      <c r="F5" s="43"/>
    </row>
    <row r="6" spans="2:7" s="15" customFormat="1">
      <c r="B6" s="35"/>
      <c r="C6" s="35"/>
      <c r="D6" s="35"/>
      <c r="F6" s="43"/>
    </row>
    <row r="7" spans="2:7" s="15" customFormat="1" ht="30">
      <c r="B7" s="25" t="s">
        <v>11</v>
      </c>
      <c r="C7" s="26" t="s">
        <v>2</v>
      </c>
      <c r="D7" s="27" t="s">
        <v>34</v>
      </c>
      <c r="E7" s="27" t="s">
        <v>0</v>
      </c>
      <c r="F7" s="44" t="s">
        <v>83</v>
      </c>
      <c r="G7" s="44" t="s">
        <v>243</v>
      </c>
    </row>
    <row r="8" spans="2:7">
      <c r="B8" s="49">
        <v>1</v>
      </c>
      <c r="C8" s="9" t="s">
        <v>12</v>
      </c>
      <c r="D8" s="10"/>
      <c r="E8" s="10"/>
      <c r="F8" s="45">
        <f>IF(SUM(F9:F10)&gt;=1,1,0)</f>
        <v>1</v>
      </c>
      <c r="G8" s="45"/>
    </row>
    <row r="9" spans="2:7" s="36" customFormat="1">
      <c r="B9" s="28">
        <v>1.1000000000000001</v>
      </c>
      <c r="C9" s="29" t="s">
        <v>54</v>
      </c>
      <c r="D9" s="30" t="s">
        <v>14</v>
      </c>
      <c r="E9" s="37">
        <f>IFERROR(VLOOKUP(B9,'POZO EBAR'!$Q:$Y,9,FALSE),0)+IFERROR(VLOOKUP(B9,'TUBERÍA IMPULSIÓN'!$Q:$Y,9,FALSE),0)</f>
        <v>200</v>
      </c>
      <c r="F9" s="46">
        <f>+IF(E9=0,0,1)</f>
        <v>1</v>
      </c>
      <c r="G9" s="46"/>
    </row>
    <row r="10" spans="2:7" s="36" customFormat="1">
      <c r="B10" s="28">
        <v>1.2</v>
      </c>
      <c r="C10" s="29" t="s">
        <v>84</v>
      </c>
      <c r="D10" s="33" t="s">
        <v>13</v>
      </c>
      <c r="E10" s="37">
        <f>IFERROR(VLOOKUP(B10,'POZO EBAR'!$Q:$Y,9,FALSE),0)+IFERROR(VLOOKUP(B10,'TUBERÍA IMPULSIÓN'!$Q:$Y,9,FALSE),0)</f>
        <v>8.6</v>
      </c>
      <c r="F10" s="46">
        <f>+IF(E10=0,0,1)</f>
        <v>1</v>
      </c>
      <c r="G10" s="30"/>
    </row>
    <row r="11" spans="2:7" s="36" customFormat="1" hidden="1">
      <c r="B11" s="28">
        <v>1.3</v>
      </c>
      <c r="C11" s="29" t="s">
        <v>291</v>
      </c>
      <c r="D11" s="33" t="s">
        <v>31</v>
      </c>
      <c r="E11" s="37">
        <f>IFERROR(VLOOKUP(B11,'POZO EBAR'!$Q:$Y,9,FALSE),0)+IFERROR(VLOOKUP(B11,'TUBERÍA IMPULSIÓN'!$Q:$Y,9,FALSE),0)</f>
        <v>0</v>
      </c>
      <c r="F11" s="46">
        <f>+IF(E11=0,0,1)</f>
        <v>0</v>
      </c>
      <c r="G11" s="30"/>
    </row>
    <row r="12" spans="2:7" hidden="1">
      <c r="B12" s="49">
        <v>2</v>
      </c>
      <c r="C12" s="11" t="s">
        <v>3</v>
      </c>
      <c r="D12" s="12"/>
      <c r="E12" s="12"/>
      <c r="F12" s="45">
        <f>IF(SUM(F13:F15)&gt;=1,1,0)</f>
        <v>0</v>
      </c>
      <c r="G12" s="45"/>
    </row>
    <row r="13" spans="2:7" s="36" customFormat="1" hidden="1">
      <c r="B13" s="28">
        <v>2.1</v>
      </c>
      <c r="C13" s="29" t="s">
        <v>56</v>
      </c>
      <c r="D13" s="30" t="s">
        <v>14</v>
      </c>
      <c r="E13" s="37">
        <f>IFERROR(VLOOKUP(B13,'POZO EBAR'!$Q:$Y,9,FALSE),0)+IFERROR(VLOOKUP(B13,'TUBERÍA IMPULSIÓN'!$Q:$Y,9,FALSE),0)</f>
        <v>0</v>
      </c>
      <c r="F13" s="46">
        <f t="shared" ref="F13:F15" si="0">+IF(E13=0,0,1)</f>
        <v>0</v>
      </c>
      <c r="G13" s="46"/>
    </row>
    <row r="14" spans="2:7" s="36" customFormat="1" hidden="1">
      <c r="B14" s="31">
        <v>2.2000000000000002</v>
      </c>
      <c r="C14" s="32" t="s">
        <v>15</v>
      </c>
      <c r="D14" s="33" t="s">
        <v>13</v>
      </c>
      <c r="E14" s="37">
        <f>IFERROR(VLOOKUP(B14,'POZO EBAR'!$Q:$Y,9,FALSE),0)+IFERROR(VLOOKUP(B14,'TUBERÍA IMPULSIÓN'!$Q:$Y,9,FALSE),0)</f>
        <v>0</v>
      </c>
      <c r="F14" s="46">
        <f t="shared" si="0"/>
        <v>0</v>
      </c>
      <c r="G14" s="46"/>
    </row>
    <row r="15" spans="2:7" s="36" customFormat="1" hidden="1">
      <c r="B15" s="31">
        <v>2.2999999999999998</v>
      </c>
      <c r="C15" s="32" t="s">
        <v>162</v>
      </c>
      <c r="D15" s="33" t="s">
        <v>13</v>
      </c>
      <c r="E15" s="37">
        <f>IFERROR(VLOOKUP(B15,'POZO EBAR'!$Q:$Y,9,FALSE),0)+IFERROR(VLOOKUP(B15,'TUBERÍA IMPULSIÓN'!$Q:$Y,9,FALSE),0)</f>
        <v>0</v>
      </c>
      <c r="F15" s="46">
        <f t="shared" si="0"/>
        <v>0</v>
      </c>
      <c r="G15" s="46"/>
    </row>
    <row r="16" spans="2:7">
      <c r="B16" s="49">
        <v>3</v>
      </c>
      <c r="C16" s="11" t="s">
        <v>16</v>
      </c>
      <c r="D16" s="12"/>
      <c r="E16" s="12"/>
      <c r="F16" s="45">
        <f>IF(SUM(F17:F37)&gt;=1,1,0)</f>
        <v>1</v>
      </c>
      <c r="G16" s="45"/>
    </row>
    <row r="17" spans="2:7">
      <c r="B17" s="21">
        <v>3.1</v>
      </c>
      <c r="C17" s="13" t="s">
        <v>17</v>
      </c>
      <c r="D17" s="14"/>
      <c r="E17" s="14"/>
      <c r="F17" s="47">
        <f>IF(SUM(F18:F22)&gt;=1,1,0)</f>
        <v>1</v>
      </c>
      <c r="G17" s="47"/>
    </row>
    <row r="18" spans="2:7" s="36" customFormat="1">
      <c r="B18" s="31" t="s">
        <v>18</v>
      </c>
      <c r="C18" s="32" t="s">
        <v>88</v>
      </c>
      <c r="D18" s="33" t="s">
        <v>19</v>
      </c>
      <c r="E18" s="37">
        <f>IFERROR(VLOOKUP(B18,'POZO EBAR'!$Q:$Y,9,FALSE),0)+IFERROR(VLOOKUP(B18,'TUBERÍA IMPULSIÓN'!$Q:$Y,9,FALSE),0)</f>
        <v>48</v>
      </c>
      <c r="F18" s="46">
        <f t="shared" ref="F18:F22" si="1">+IF(E18=0,0,1)</f>
        <v>1</v>
      </c>
      <c r="G18" s="46"/>
    </row>
    <row r="19" spans="2:7" s="36" customFormat="1">
      <c r="B19" s="18" t="s">
        <v>20</v>
      </c>
      <c r="C19" s="19" t="s">
        <v>154</v>
      </c>
      <c r="D19" s="20" t="s">
        <v>19</v>
      </c>
      <c r="E19" s="37">
        <f>IFERROR(VLOOKUP(B19,'POZO EBAR'!$Q:$Y,9,FALSE),0)+IFERROR(VLOOKUP(B19,'TUBERÍA IMPULSIÓN'!$Q:$Y,9,FALSE),0)</f>
        <v>84.5</v>
      </c>
      <c r="F19" s="46">
        <f t="shared" si="1"/>
        <v>1</v>
      </c>
      <c r="G19" s="46"/>
    </row>
    <row r="20" spans="2:7" s="36" customFormat="1">
      <c r="B20" s="18" t="s">
        <v>21</v>
      </c>
      <c r="C20" s="19" t="s">
        <v>85</v>
      </c>
      <c r="D20" s="20" t="s">
        <v>19</v>
      </c>
      <c r="E20" s="37">
        <f>IFERROR(VLOOKUP(B20,'POZO EBAR'!$Q:$Y,9,FALSE),0)+IFERROR(VLOOKUP(B20,'TUBERÍA IMPULSIÓN'!$Q:$Y,9,FALSE),0)</f>
        <v>138</v>
      </c>
      <c r="F20" s="46">
        <f t="shared" si="1"/>
        <v>1</v>
      </c>
      <c r="G20" s="30"/>
    </row>
    <row r="21" spans="2:7" s="36" customFormat="1" hidden="1">
      <c r="B21" s="18" t="s">
        <v>22</v>
      </c>
      <c r="C21" s="19" t="s">
        <v>86</v>
      </c>
      <c r="D21" s="20" t="s">
        <v>19</v>
      </c>
      <c r="E21" s="37">
        <f>IFERROR(VLOOKUP(B21,'POZO EBAR'!$Q:$Y,9,FALSE),0)+IFERROR(VLOOKUP(B21,'TUBERÍA IMPULSIÓN'!$Q:$Y,9,FALSE),0)</f>
        <v>0</v>
      </c>
      <c r="F21" s="46">
        <f t="shared" si="1"/>
        <v>0</v>
      </c>
      <c r="G21" s="30"/>
    </row>
    <row r="22" spans="2:7" s="36" customFormat="1" hidden="1">
      <c r="B22" s="18" t="s">
        <v>242</v>
      </c>
      <c r="C22" s="19" t="s">
        <v>87</v>
      </c>
      <c r="D22" s="20" t="s">
        <v>19</v>
      </c>
      <c r="E22" s="37">
        <f>IFERROR(VLOOKUP(B22,'POZO EBAR'!$Q:$Y,9,FALSE),0)+IFERROR(VLOOKUP(B22,'TUBERÍA IMPULSIÓN'!$Q:$Y,9,FALSE),0)</f>
        <v>0</v>
      </c>
      <c r="F22" s="46">
        <f t="shared" si="1"/>
        <v>0</v>
      </c>
      <c r="G22" s="30"/>
    </row>
    <row r="23" spans="2:7">
      <c r="B23" s="21">
        <v>3.2</v>
      </c>
      <c r="C23" s="13" t="s">
        <v>1</v>
      </c>
      <c r="D23" s="14"/>
      <c r="E23" s="14"/>
      <c r="F23" s="47">
        <f>IF(SUM(F24:F34)&gt;=1,1,0)</f>
        <v>1</v>
      </c>
      <c r="G23" s="47"/>
    </row>
    <row r="24" spans="2:7" s="36" customFormat="1">
      <c r="B24" s="28" t="s">
        <v>23</v>
      </c>
      <c r="C24" s="29" t="s">
        <v>24</v>
      </c>
      <c r="D24" s="30" t="s">
        <v>19</v>
      </c>
      <c r="E24" s="37">
        <f>IFERROR(VLOOKUP(B24,'POZO EBAR'!$Q:$Y,9,FALSE),0)+IFERROR(VLOOKUP(B24,'TUBERÍA IMPULSIÓN'!$Q:$Y,9,FALSE),0)</f>
        <v>101.60000000000001</v>
      </c>
      <c r="F24" s="46">
        <f t="shared" ref="F24:F34" si="2">+IF(E24=0,0,1)</f>
        <v>1</v>
      </c>
      <c r="G24" s="46"/>
    </row>
    <row r="25" spans="2:7" s="36" customFormat="1">
      <c r="B25" s="18" t="s">
        <v>25</v>
      </c>
      <c r="C25" s="19" t="s">
        <v>272</v>
      </c>
      <c r="D25" s="20" t="s">
        <v>19</v>
      </c>
      <c r="E25" s="37">
        <f>IFERROR(VLOOKUP(B25,'POZO EBAR'!$Q:$Y,9,FALSE),0)+IFERROR(VLOOKUP(B25,'TUBERÍA IMPULSIÓN'!$Q:$Y,9,FALSE),0)</f>
        <v>36</v>
      </c>
      <c r="F25" s="46">
        <f t="shared" si="2"/>
        <v>1</v>
      </c>
      <c r="G25" s="46"/>
    </row>
    <row r="26" spans="2:7" s="36" customFormat="1" hidden="1">
      <c r="B26" s="18" t="s">
        <v>166</v>
      </c>
      <c r="C26" s="19" t="s">
        <v>155</v>
      </c>
      <c r="D26" s="20" t="s">
        <v>19</v>
      </c>
      <c r="E26" s="37">
        <f>IFERROR(VLOOKUP(B26,'POZO EBAR'!$Q:$Y,9,FALSE),0)+IFERROR(VLOOKUP(B26,'TUBERÍA IMPULSIÓN'!$Q:$Y,9,FALSE),0)</f>
        <v>0</v>
      </c>
      <c r="F26" s="46">
        <f t="shared" si="2"/>
        <v>0</v>
      </c>
      <c r="G26" s="30"/>
    </row>
    <row r="27" spans="2:7" s="36" customFormat="1" hidden="1">
      <c r="B27" s="18" t="s">
        <v>26</v>
      </c>
      <c r="C27" s="19" t="s">
        <v>27</v>
      </c>
      <c r="D27" s="20" t="s">
        <v>19</v>
      </c>
      <c r="E27" s="37">
        <f>IFERROR(VLOOKUP(B27,'POZO EBAR'!$Q:$Y,9,FALSE),0)+IFERROR(VLOOKUP(B27,'TUBERÍA IMPULSIÓN'!$Q:$Y,9,FALSE),0)</f>
        <v>0</v>
      </c>
      <c r="F27" s="46">
        <f t="shared" si="2"/>
        <v>0</v>
      </c>
      <c r="G27" s="46"/>
    </row>
    <row r="28" spans="2:7" s="36" customFormat="1" hidden="1">
      <c r="B28" s="18" t="s">
        <v>167</v>
      </c>
      <c r="C28" s="19" t="s">
        <v>156</v>
      </c>
      <c r="D28" s="20" t="s">
        <v>19</v>
      </c>
      <c r="E28" s="37">
        <f>IFERROR(VLOOKUP(B28,'POZO EBAR'!$Q:$Y,9,FALSE),0)+IFERROR(VLOOKUP(B28,'TUBERÍA IMPULSIÓN'!$Q:$Y,9,FALSE),0)</f>
        <v>0</v>
      </c>
      <c r="F28" s="46">
        <f t="shared" si="2"/>
        <v>0</v>
      </c>
      <c r="G28" s="30"/>
    </row>
    <row r="29" spans="2:7" s="36" customFormat="1" hidden="1">
      <c r="B29" s="18" t="s">
        <v>28</v>
      </c>
      <c r="C29" s="19" t="s">
        <v>36</v>
      </c>
      <c r="D29" s="20" t="s">
        <v>19</v>
      </c>
      <c r="E29" s="37">
        <f>IFERROR(VLOOKUP(B29,'POZO EBAR'!$Q:$Y,9,FALSE),0)+IFERROR(VLOOKUP(B29,'TUBERÍA IMPULSIÓN'!$Q:$Y,9,FALSE),0)</f>
        <v>0</v>
      </c>
      <c r="F29" s="46">
        <f t="shared" si="2"/>
        <v>0</v>
      </c>
      <c r="G29" s="46"/>
    </row>
    <row r="30" spans="2:7" s="36" customFormat="1" hidden="1">
      <c r="B30" s="18" t="s">
        <v>168</v>
      </c>
      <c r="C30" s="19" t="s">
        <v>157</v>
      </c>
      <c r="D30" s="20" t="s">
        <v>19</v>
      </c>
      <c r="E30" s="37">
        <f>IFERROR(VLOOKUP(B30,'POZO EBAR'!$Q:$Y,9,FALSE),0)+IFERROR(VLOOKUP(B30,'TUBERÍA IMPULSIÓN'!$Q:$Y,9,FALSE),0)</f>
        <v>0</v>
      </c>
      <c r="F30" s="46">
        <f t="shared" si="2"/>
        <v>0</v>
      </c>
      <c r="G30" s="30"/>
    </row>
    <row r="31" spans="2:7" s="36" customFormat="1">
      <c r="B31" s="18" t="s">
        <v>38</v>
      </c>
      <c r="C31" s="19" t="s">
        <v>37</v>
      </c>
      <c r="D31" s="20" t="s">
        <v>19</v>
      </c>
      <c r="E31" s="37">
        <f>IFERROR(VLOOKUP(B31,'POZO EBAR'!$Q:$Y,9,FALSE),0)+IFERROR(VLOOKUP(B31,'TUBERÍA IMPULSIÓN'!$Q:$Y,9,FALSE),0)</f>
        <v>27.6</v>
      </c>
      <c r="F31" s="46">
        <f t="shared" si="2"/>
        <v>1</v>
      </c>
      <c r="G31" s="46"/>
    </row>
    <row r="32" spans="2:7" s="36" customFormat="1" hidden="1">
      <c r="B32" s="18" t="s">
        <v>39</v>
      </c>
      <c r="C32" s="19" t="s">
        <v>158</v>
      </c>
      <c r="D32" s="20" t="s">
        <v>19</v>
      </c>
      <c r="E32" s="37">
        <f>IFERROR(VLOOKUP(B32,'POZO EBAR'!$Q:$Y,9,FALSE),0)+IFERROR(VLOOKUP(B32,'TUBERÍA IMPULSIÓN'!$Q:$Y,9,FALSE),0)</f>
        <v>0</v>
      </c>
      <c r="F32" s="46">
        <f t="shared" si="2"/>
        <v>0</v>
      </c>
      <c r="G32" s="46"/>
    </row>
    <row r="33" spans="2:7" s="36" customFormat="1" hidden="1">
      <c r="B33" s="18" t="s">
        <v>29</v>
      </c>
      <c r="C33" s="19" t="s">
        <v>169</v>
      </c>
      <c r="D33" s="20" t="s">
        <v>19</v>
      </c>
      <c r="E33" s="37">
        <f>IFERROR(VLOOKUP(B33,'POZO EBAR'!$Q:$Y,9,FALSE),0)+IFERROR(VLOOKUP(B33,'TUBERÍA IMPULSIÓN'!$Q:$Y,9,FALSE),0)</f>
        <v>0</v>
      </c>
      <c r="F33" s="46">
        <f t="shared" si="2"/>
        <v>0</v>
      </c>
      <c r="G33" s="30"/>
    </row>
    <row r="34" spans="2:7" s="36" customFormat="1" hidden="1">
      <c r="B34" s="18" t="s">
        <v>292</v>
      </c>
      <c r="C34" s="19" t="s">
        <v>293</v>
      </c>
      <c r="D34" s="20" t="s">
        <v>19</v>
      </c>
      <c r="E34" s="37">
        <f>IFERROR(VLOOKUP(B34,'POZO EBAR'!$Q:$Y,9,FALSE),0)+IFERROR(VLOOKUP(B34,'TUBERÍA IMPULSIÓN'!$Q:$Y,9,FALSE),0)</f>
        <v>0</v>
      </c>
      <c r="F34" s="46">
        <f t="shared" si="2"/>
        <v>0</v>
      </c>
      <c r="G34" s="179"/>
    </row>
    <row r="35" spans="2:7">
      <c r="B35" s="21">
        <v>3.3</v>
      </c>
      <c r="C35" s="13" t="s">
        <v>4</v>
      </c>
      <c r="D35" s="14"/>
      <c r="E35" s="14"/>
      <c r="F35" s="47">
        <f>IF(SUM(F36:F37)&gt;=1,1,0)</f>
        <v>1</v>
      </c>
      <c r="G35" s="47"/>
    </row>
    <row r="36" spans="2:7" s="36" customFormat="1">
      <c r="B36" s="18" t="s">
        <v>30</v>
      </c>
      <c r="C36" s="19" t="s">
        <v>245</v>
      </c>
      <c r="D36" s="20" t="s">
        <v>13</v>
      </c>
      <c r="E36" s="37">
        <f>IFERROR(VLOOKUP(B36,'POZO EBAR'!$Q:$Y,9,FALSE),0)+IFERROR(VLOOKUP(B36,'TUBERÍA IMPULSIÓN'!$Q:$Y,9,FALSE),0)</f>
        <v>26.4</v>
      </c>
      <c r="F36" s="46">
        <f t="shared" ref="F36:F37" si="3">+IF(E36=0,0,1)</f>
        <v>1</v>
      </c>
      <c r="G36" s="46" t="s">
        <v>209</v>
      </c>
    </row>
    <row r="37" spans="2:7" s="36" customFormat="1" hidden="1">
      <c r="B37" s="18" t="s">
        <v>163</v>
      </c>
      <c r="C37" s="19" t="s">
        <v>244</v>
      </c>
      <c r="D37" s="20" t="s">
        <v>13</v>
      </c>
      <c r="E37" s="37">
        <f>IFERROR(VLOOKUP(B37,'POZO EBAR'!$Q:$Y,9,FALSE),0)+IFERROR(VLOOKUP(B37,'TUBERÍA IMPULSIÓN'!$Q:$Y,9,FALSE),0)</f>
        <v>0</v>
      </c>
      <c r="F37" s="46">
        <f t="shared" si="3"/>
        <v>0</v>
      </c>
      <c r="G37" s="46" t="s">
        <v>209</v>
      </c>
    </row>
    <row r="38" spans="2:7">
      <c r="B38" s="49">
        <v>4</v>
      </c>
      <c r="C38" s="11" t="s">
        <v>89</v>
      </c>
      <c r="D38" s="12"/>
      <c r="E38" s="12"/>
      <c r="F38" s="45">
        <f>IF(SUM(F39:F79)&gt;=1,1,0)</f>
        <v>1</v>
      </c>
      <c r="G38" s="45"/>
    </row>
    <row r="39" spans="2:7" hidden="1">
      <c r="B39" s="21">
        <v>4.0999999999999996</v>
      </c>
      <c r="C39" s="13" t="s">
        <v>58</v>
      </c>
      <c r="D39" s="14"/>
      <c r="E39" s="14"/>
      <c r="F39" s="47">
        <f>IF(SUM(F40:F53)&gt;=1,1,0)</f>
        <v>0</v>
      </c>
      <c r="G39" s="47"/>
    </row>
    <row r="40" spans="2:7" s="36" customFormat="1" hidden="1">
      <c r="B40" s="28" t="s">
        <v>40</v>
      </c>
      <c r="C40" s="38" t="s">
        <v>79</v>
      </c>
      <c r="D40" s="34" t="s">
        <v>14</v>
      </c>
      <c r="E40" s="37">
        <f>IFERROR(VLOOKUP(B40,'POZO EBAR'!$Q:$Y,9,FALSE),0)+IFERROR(VLOOKUP(B40,'TUBERÍA IMPULSIÓN'!$Q:$Y,9,FALSE),0)</f>
        <v>0</v>
      </c>
      <c r="F40" s="46">
        <f t="shared" ref="F40:F53" si="4">+IF(E40=0,0,1)</f>
        <v>0</v>
      </c>
      <c r="G40" s="46"/>
    </row>
    <row r="41" spans="2:7" s="36" customFormat="1" hidden="1">
      <c r="B41" s="28" t="s">
        <v>41</v>
      </c>
      <c r="C41" s="38" t="s">
        <v>59</v>
      </c>
      <c r="D41" s="34" t="s">
        <v>14</v>
      </c>
      <c r="E41" s="37">
        <f>IFERROR(VLOOKUP(B41,'POZO EBAR'!$Q:$Y,9,FALSE),0)+IFERROR(VLOOKUP(B41,'TUBERÍA IMPULSIÓN'!$Q:$Y,9,FALSE),0)</f>
        <v>0</v>
      </c>
      <c r="F41" s="46">
        <f t="shared" si="4"/>
        <v>0</v>
      </c>
      <c r="G41" s="46"/>
    </row>
    <row r="42" spans="2:7" s="36" customFormat="1" hidden="1">
      <c r="B42" s="18" t="s">
        <v>42</v>
      </c>
      <c r="C42" s="38" t="s">
        <v>60</v>
      </c>
      <c r="D42" s="34" t="s">
        <v>14</v>
      </c>
      <c r="E42" s="37">
        <f>IFERROR(VLOOKUP(B42,'POZO EBAR'!$Q:$Y,9,FALSE),0)+IFERROR(VLOOKUP(B42,'TUBERÍA IMPULSIÓN'!$Q:$Y,9,FALSE),0)</f>
        <v>0</v>
      </c>
      <c r="F42" s="46">
        <f t="shared" si="4"/>
        <v>0</v>
      </c>
      <c r="G42" s="46"/>
    </row>
    <row r="43" spans="2:7" s="36" customFormat="1" hidden="1">
      <c r="B43" s="18" t="s">
        <v>43</v>
      </c>
      <c r="C43" s="22" t="s">
        <v>61</v>
      </c>
      <c r="D43" s="24" t="s">
        <v>14</v>
      </c>
      <c r="E43" s="37">
        <f>IFERROR(VLOOKUP(B43,'POZO EBAR'!$Q:$Y,9,FALSE),0)+IFERROR(VLOOKUP(B43,'TUBERÍA IMPULSIÓN'!$Q:$Y,9,FALSE),0)</f>
        <v>0</v>
      </c>
      <c r="F43" s="46">
        <f t="shared" si="4"/>
        <v>0</v>
      </c>
      <c r="G43" s="46"/>
    </row>
    <row r="44" spans="2:7" s="36" customFormat="1" hidden="1">
      <c r="B44" s="18" t="s">
        <v>44</v>
      </c>
      <c r="C44" s="22" t="s">
        <v>62</v>
      </c>
      <c r="D44" s="24" t="s">
        <v>14</v>
      </c>
      <c r="E44" s="37">
        <f>IFERROR(VLOOKUP(B44,'POZO EBAR'!$Q:$Y,9,FALSE),0)+IFERROR(VLOOKUP(B44,'TUBERÍA IMPULSIÓN'!$Q:$Y,9,FALSE),0)</f>
        <v>0</v>
      </c>
      <c r="F44" s="46">
        <f t="shared" si="4"/>
        <v>0</v>
      </c>
      <c r="G44" s="46"/>
    </row>
    <row r="45" spans="2:7" s="36" customFormat="1" hidden="1">
      <c r="B45" s="18" t="s">
        <v>45</v>
      </c>
      <c r="C45" s="22" t="s">
        <v>63</v>
      </c>
      <c r="D45" s="24" t="s">
        <v>14</v>
      </c>
      <c r="E45" s="37">
        <f>IFERROR(VLOOKUP(B45,'POZO EBAR'!$Q:$Y,9,FALSE),0)+IFERROR(VLOOKUP(B45,'TUBERÍA IMPULSIÓN'!$Q:$Y,9,FALSE),0)</f>
        <v>0</v>
      </c>
      <c r="F45" s="46">
        <f t="shared" si="4"/>
        <v>0</v>
      </c>
      <c r="G45" s="46"/>
    </row>
    <row r="46" spans="2:7" s="36" customFormat="1" hidden="1">
      <c r="B46" s="18" t="s">
        <v>46</v>
      </c>
      <c r="C46" s="22" t="s">
        <v>64</v>
      </c>
      <c r="D46" s="24" t="s">
        <v>14</v>
      </c>
      <c r="E46" s="37">
        <f>IFERROR(VLOOKUP(B46,'POZO EBAR'!$Q:$Y,9,FALSE),0)+IFERROR(VLOOKUP(B46,'TUBERÍA IMPULSIÓN'!$Q:$Y,9,FALSE),0)</f>
        <v>0</v>
      </c>
      <c r="F46" s="46">
        <f t="shared" si="4"/>
        <v>0</v>
      </c>
      <c r="G46" s="46"/>
    </row>
    <row r="47" spans="2:7" s="36" customFormat="1" hidden="1">
      <c r="B47" s="18" t="s">
        <v>170</v>
      </c>
      <c r="C47" s="38" t="s">
        <v>65</v>
      </c>
      <c r="D47" s="34" t="s">
        <v>14</v>
      </c>
      <c r="E47" s="37">
        <f>IFERROR(VLOOKUP(B47,'POZO EBAR'!$Q:$Y,9,FALSE),0)+IFERROR(VLOOKUP(B47,'TUBERÍA IMPULSIÓN'!$Q:$Y,9,FALSE),0)</f>
        <v>0</v>
      </c>
      <c r="F47" s="46">
        <f t="shared" si="4"/>
        <v>0</v>
      </c>
      <c r="G47" s="46"/>
    </row>
    <row r="48" spans="2:7" s="36" customFormat="1" hidden="1">
      <c r="B48" s="18" t="s">
        <v>47</v>
      </c>
      <c r="C48" s="38" t="s">
        <v>66</v>
      </c>
      <c r="D48" s="34" t="s">
        <v>14</v>
      </c>
      <c r="E48" s="37">
        <f>IFERROR(VLOOKUP(B48,'POZO EBAR'!$Q:$Y,9,FALSE),0)+IFERROR(VLOOKUP(B48,'TUBERÍA IMPULSIÓN'!$Q:$Y,9,FALSE),0)</f>
        <v>0</v>
      </c>
      <c r="F48" s="46">
        <f t="shared" si="4"/>
        <v>0</v>
      </c>
      <c r="G48" s="46"/>
    </row>
    <row r="49" spans="2:7" s="36" customFormat="1" hidden="1">
      <c r="B49" s="18" t="s">
        <v>48</v>
      </c>
      <c r="C49" s="22" t="s">
        <v>75</v>
      </c>
      <c r="D49" s="34" t="s">
        <v>14</v>
      </c>
      <c r="E49" s="37">
        <f>IFERROR(VLOOKUP(B49,'POZO EBAR'!$Q:$Y,9,FALSE),0)+IFERROR(VLOOKUP(B49,'TUBERÍA IMPULSIÓN'!$Q:$Y,9,FALSE),0)</f>
        <v>0</v>
      </c>
      <c r="F49" s="46">
        <f t="shared" si="4"/>
        <v>0</v>
      </c>
      <c r="G49" s="30"/>
    </row>
    <row r="50" spans="2:7" s="36" customFormat="1" hidden="1">
      <c r="B50" s="18" t="s">
        <v>49</v>
      </c>
      <c r="C50" s="22" t="s">
        <v>76</v>
      </c>
      <c r="D50" s="34" t="s">
        <v>14</v>
      </c>
      <c r="E50" s="37">
        <f>IFERROR(VLOOKUP(B50,'POZO EBAR'!$Q:$Y,9,FALSE),0)+IFERROR(VLOOKUP(B50,'TUBERÍA IMPULSIÓN'!$Q:$Y,9,FALSE),0)</f>
        <v>0</v>
      </c>
      <c r="F50" s="46">
        <f t="shared" si="4"/>
        <v>0</v>
      </c>
      <c r="G50" s="30"/>
    </row>
    <row r="51" spans="2:7" s="36" customFormat="1" hidden="1">
      <c r="B51" s="18" t="s">
        <v>50</v>
      </c>
      <c r="C51" s="22" t="s">
        <v>246</v>
      </c>
      <c r="D51" s="24" t="s">
        <v>14</v>
      </c>
      <c r="E51" s="37">
        <f>IFERROR(VLOOKUP(B51,'POZO EBAR'!$Q:$Y,9,FALSE),0)+IFERROR(VLOOKUP(B51,'TUBERÍA IMPULSIÓN'!$Q:$Y,9,FALSE),0)</f>
        <v>0</v>
      </c>
      <c r="F51" s="46">
        <f t="shared" si="4"/>
        <v>0</v>
      </c>
      <c r="G51" s="30"/>
    </row>
    <row r="52" spans="2:7" s="36" customFormat="1" hidden="1">
      <c r="B52" s="18" t="s">
        <v>51</v>
      </c>
      <c r="C52" s="22" t="s">
        <v>171</v>
      </c>
      <c r="D52" s="24" t="s">
        <v>14</v>
      </c>
      <c r="E52" s="37">
        <f>IFERROR(VLOOKUP(B52,'POZO EBAR'!$Q:$Y,9,FALSE),0)+IFERROR(VLOOKUP(B52,'TUBERÍA IMPULSIÓN'!$Q:$Y,9,FALSE),0)</f>
        <v>0</v>
      </c>
      <c r="F52" s="46">
        <f t="shared" si="4"/>
        <v>0</v>
      </c>
      <c r="G52" s="30"/>
    </row>
    <row r="53" spans="2:7" s="36" customFormat="1" hidden="1">
      <c r="B53" s="18" t="s">
        <v>52</v>
      </c>
      <c r="C53" s="22" t="s">
        <v>172</v>
      </c>
      <c r="D53" s="24" t="s">
        <v>14</v>
      </c>
      <c r="E53" s="37">
        <f>IFERROR(VLOOKUP(B53,'POZO EBAR'!$Q:$Y,9,FALSE),0)+IFERROR(VLOOKUP(B53,'TUBERÍA IMPULSIÓN'!$Q:$Y,9,FALSE),0)</f>
        <v>0</v>
      </c>
      <c r="F53" s="46">
        <f t="shared" si="4"/>
        <v>0</v>
      </c>
      <c r="G53" s="30"/>
    </row>
    <row r="54" spans="2:7" hidden="1">
      <c r="B54" s="21">
        <v>4.2</v>
      </c>
      <c r="C54" s="13" t="s">
        <v>90</v>
      </c>
      <c r="D54" s="14"/>
      <c r="E54" s="14"/>
      <c r="F54" s="47">
        <f>IF(SUM(F55:F58)&gt;=1,1,0)</f>
        <v>0</v>
      </c>
      <c r="G54" s="47"/>
    </row>
    <row r="55" spans="2:7" s="36" customFormat="1" hidden="1">
      <c r="B55" s="18" t="s">
        <v>91</v>
      </c>
      <c r="C55" s="22" t="s">
        <v>92</v>
      </c>
      <c r="D55" s="24" t="s">
        <v>31</v>
      </c>
      <c r="E55" s="37">
        <f>IFERROR(VLOOKUP(B55,'POZO EBAR'!$Q:$Y,9,FALSE),0)+IFERROR(VLOOKUP(B55,'TUBERÍA IMPULSIÓN'!$Q:$Y,9,FALSE),0)</f>
        <v>0</v>
      </c>
      <c r="F55" s="46">
        <f t="shared" ref="F55:F58" si="5">+IF(E55=0,0,1)</f>
        <v>0</v>
      </c>
      <c r="G55" s="30"/>
    </row>
    <row r="56" spans="2:7" s="36" customFormat="1" hidden="1">
      <c r="B56" s="18" t="s">
        <v>93</v>
      </c>
      <c r="C56" s="22" t="s">
        <v>223</v>
      </c>
      <c r="D56" s="24" t="s">
        <v>31</v>
      </c>
      <c r="E56" s="37">
        <f>IFERROR(VLOOKUP(B56,'POZO EBAR'!$Q:$Y,9,FALSE),0)+IFERROR(VLOOKUP(B56,'TUBERÍA IMPULSIÓN'!$Q:$Y,9,FALSE),0)</f>
        <v>0</v>
      </c>
      <c r="F56" s="46">
        <f t="shared" si="5"/>
        <v>0</v>
      </c>
      <c r="G56" s="30"/>
    </row>
    <row r="57" spans="2:7" s="36" customFormat="1" hidden="1">
      <c r="B57" s="18" t="s">
        <v>221</v>
      </c>
      <c r="C57" s="22" t="s">
        <v>224</v>
      </c>
      <c r="D57" s="24" t="s">
        <v>31</v>
      </c>
      <c r="E57" s="37">
        <f>IFERROR(VLOOKUP(B57,'POZO EBAR'!$Q:$Y,9,FALSE),0)+IFERROR(VLOOKUP(B57,'TUBERÍA IMPULSIÓN'!$Q:$Y,9,FALSE),0)</f>
        <v>0</v>
      </c>
      <c r="F57" s="46">
        <f t="shared" si="5"/>
        <v>0</v>
      </c>
      <c r="G57" s="30"/>
    </row>
    <row r="58" spans="2:7" s="36" customFormat="1" hidden="1">
      <c r="B58" s="18" t="s">
        <v>222</v>
      </c>
      <c r="C58" s="22" t="s">
        <v>225</v>
      </c>
      <c r="D58" s="24" t="s">
        <v>31</v>
      </c>
      <c r="E58" s="37">
        <f>IFERROR(VLOOKUP(B58,'POZO EBAR'!$Q:$Y,9,FALSE),0)+IFERROR(VLOOKUP(B58,'TUBERÍA IMPULSIÓN'!$Q:$Y,9,FALSE),0)</f>
        <v>0</v>
      </c>
      <c r="F58" s="46">
        <f t="shared" si="5"/>
        <v>0</v>
      </c>
      <c r="G58" s="30"/>
    </row>
    <row r="59" spans="2:7" hidden="1">
      <c r="B59" s="21">
        <v>4.3</v>
      </c>
      <c r="C59" s="13" t="s">
        <v>94</v>
      </c>
      <c r="D59" s="14"/>
      <c r="E59" s="14"/>
      <c r="F59" s="47">
        <f>IF(SUM(F60)&gt;=1,1,0)</f>
        <v>0</v>
      </c>
      <c r="G59" s="47"/>
    </row>
    <row r="60" spans="2:7" s="36" customFormat="1" hidden="1">
      <c r="B60" s="18" t="s">
        <v>81</v>
      </c>
      <c r="C60" s="38" t="s">
        <v>95</v>
      </c>
      <c r="D60" s="34" t="s">
        <v>14</v>
      </c>
      <c r="E60" s="37">
        <f>IFERROR(VLOOKUP(B60,'POZO EBAR'!$Q:$Y,9,FALSE),0)+IFERROR(VLOOKUP(B60,'TUBERÍA IMPULSIÓN'!$Q:$Y,9,FALSE),0)</f>
        <v>0</v>
      </c>
      <c r="F60" s="46">
        <f>+IF(E60=0,0,1)</f>
        <v>0</v>
      </c>
      <c r="G60" s="30"/>
    </row>
    <row r="61" spans="2:7" hidden="1">
      <c r="B61" s="21">
        <v>4.4000000000000004</v>
      </c>
      <c r="C61" s="13" t="s">
        <v>96</v>
      </c>
      <c r="D61" s="14"/>
      <c r="E61" s="14"/>
      <c r="F61" s="47">
        <f>IF(SUM(F62)&gt;=1,1,0)</f>
        <v>0</v>
      </c>
      <c r="G61" s="47"/>
    </row>
    <row r="62" spans="2:7" s="36" customFormat="1" hidden="1">
      <c r="B62" s="18" t="s">
        <v>97</v>
      </c>
      <c r="C62" s="22" t="s">
        <v>98</v>
      </c>
      <c r="D62" s="24" t="s">
        <v>31</v>
      </c>
      <c r="E62" s="37">
        <f>IFERROR(VLOOKUP(B62,'POZO EBAR'!$Q:$Y,9,FALSE),0)+IFERROR(VLOOKUP(B62,'TUBERÍA IMPULSIÓN'!$Q:$Y,9,FALSE),0)</f>
        <v>0</v>
      </c>
      <c r="F62" s="46">
        <f>+IF(E62=0,0,1)</f>
        <v>0</v>
      </c>
      <c r="G62" s="30"/>
    </row>
    <row r="63" spans="2:7">
      <c r="B63" s="21">
        <v>4.5</v>
      </c>
      <c r="C63" s="13" t="s">
        <v>99</v>
      </c>
      <c r="D63" s="14"/>
      <c r="E63" s="14"/>
      <c r="F63" s="47">
        <f>IF(SUM(F64)&gt;=1,1,0)</f>
        <v>1</v>
      </c>
      <c r="G63" s="47"/>
    </row>
    <row r="64" spans="2:7" s="36" customFormat="1">
      <c r="B64" s="39" t="s">
        <v>100</v>
      </c>
      <c r="C64" s="40" t="s">
        <v>230</v>
      </c>
      <c r="D64" s="41" t="s">
        <v>14</v>
      </c>
      <c r="E64" s="37">
        <f>IFERROR(VLOOKUP(B64,'POZO EBAR'!$Q:$Y,9,FALSE),0)+IFERROR(VLOOKUP(B64,'TUBERÍA IMPULSIÓN'!$Q:$Y,9,FALSE),0)</f>
        <v>200</v>
      </c>
      <c r="F64" s="46">
        <f>+IF(E64=0,0,1)</f>
        <v>1</v>
      </c>
      <c r="G64" s="30"/>
    </row>
    <row r="65" spans="2:7">
      <c r="B65" s="21">
        <v>4.5999999999999996</v>
      </c>
      <c r="C65" s="13" t="s">
        <v>101</v>
      </c>
      <c r="D65" s="14"/>
      <c r="E65" s="14"/>
      <c r="F65" s="47">
        <f>IF(SUM(F67:F79)&gt;=1,1,0)</f>
        <v>1</v>
      </c>
      <c r="G65" s="47"/>
    </row>
    <row r="66" spans="2:7" s="36" customFormat="1">
      <c r="B66" s="18" t="s">
        <v>102</v>
      </c>
      <c r="C66" s="19" t="s">
        <v>174</v>
      </c>
      <c r="D66" s="20" t="s">
        <v>31</v>
      </c>
      <c r="E66" s="37">
        <f>IFERROR(VLOOKUP(B66,'POZO EBAR'!$Q:$Y,9,FALSE),0)+IFERROR(VLOOKUP(B66,'TUBERÍA IMPULSIÓN'!$Q:$Y,9,FALSE),0)</f>
        <v>3</v>
      </c>
      <c r="F66" s="46">
        <f>+IF(E66=0,0,1)</f>
        <v>1</v>
      </c>
      <c r="G66" s="30"/>
    </row>
    <row r="67" spans="2:7" s="36" customFormat="1">
      <c r="B67" s="18" t="s">
        <v>103</v>
      </c>
      <c r="C67" s="19" t="s">
        <v>173</v>
      </c>
      <c r="D67" s="20" t="s">
        <v>31</v>
      </c>
      <c r="E67" s="37">
        <f>IFERROR(VLOOKUP(B67,'POZO EBAR'!$Q:$Y,9,FALSE),0)+IFERROR(VLOOKUP(B67,'TUBERÍA IMPULSIÓN'!$Q:$Y,9,FALSE),0)</f>
        <v>2</v>
      </c>
      <c r="F67" s="46">
        <f t="shared" ref="F67:F79" si="6">+IF(E67=0,0,1)</f>
        <v>1</v>
      </c>
      <c r="G67" s="30"/>
    </row>
    <row r="68" spans="2:7" s="36" customFormat="1">
      <c r="B68" s="18" t="s">
        <v>104</v>
      </c>
      <c r="C68" s="19" t="s">
        <v>178</v>
      </c>
      <c r="D68" s="20" t="s">
        <v>31</v>
      </c>
      <c r="E68" s="37">
        <f>IFERROR(VLOOKUP(B68,'POZO EBAR'!$Q:$Y,9,FALSE),0)+IFERROR(VLOOKUP(B68,'TUBERÍA IMPULSIÓN'!$Q:$Y,9,FALSE),0)</f>
        <v>2</v>
      </c>
      <c r="F68" s="46">
        <f>+IF(E68=0,0,1)</f>
        <v>1</v>
      </c>
      <c r="G68" s="30"/>
    </row>
    <row r="69" spans="2:7" s="36" customFormat="1">
      <c r="B69" s="18" t="s">
        <v>105</v>
      </c>
      <c r="C69" s="19" t="s">
        <v>179</v>
      </c>
      <c r="D69" s="20" t="s">
        <v>31</v>
      </c>
      <c r="E69" s="37">
        <f>IFERROR(VLOOKUP(B69,'POZO EBAR'!$Q:$Y,9,FALSE),0)+IFERROR(VLOOKUP(B69,'TUBERÍA IMPULSIÓN'!$Q:$Y,9,FALSE),0)</f>
        <v>2</v>
      </c>
      <c r="F69" s="46">
        <f>+IF(E69=0,0,1)</f>
        <v>1</v>
      </c>
      <c r="G69" s="30"/>
    </row>
    <row r="70" spans="2:7" s="36" customFormat="1">
      <c r="B70" s="18" t="s">
        <v>106</v>
      </c>
      <c r="C70" s="19" t="s">
        <v>320</v>
      </c>
      <c r="D70" s="20" t="s">
        <v>31</v>
      </c>
      <c r="E70" s="37">
        <f>IFERROR(VLOOKUP(B70,'POZO EBAR'!$Q:$Y,9,FALSE),0)+IFERROR(VLOOKUP(B70,'TUBERÍA IMPULSIÓN'!$Q:$Y,9,FALSE),0)</f>
        <v>3</v>
      </c>
      <c r="F70" s="46">
        <f t="shared" si="6"/>
        <v>1</v>
      </c>
      <c r="G70" s="30"/>
    </row>
    <row r="71" spans="2:7" s="36" customFormat="1">
      <c r="B71" s="18" t="s">
        <v>107</v>
      </c>
      <c r="C71" s="19" t="s">
        <v>180</v>
      </c>
      <c r="D71" s="20" t="s">
        <v>31</v>
      </c>
      <c r="E71" s="37">
        <f>IFERROR(VLOOKUP(B71,'POZO EBAR'!$Q:$Y,9,FALSE),0)+IFERROR(VLOOKUP(B71,'TUBERÍA IMPULSIÓN'!$Q:$Y,9,FALSE),0)</f>
        <v>2</v>
      </c>
      <c r="F71" s="46">
        <f>+IF(E71=0,0,1)</f>
        <v>1</v>
      </c>
      <c r="G71" s="30"/>
    </row>
    <row r="72" spans="2:7" s="36" customFormat="1">
      <c r="B72" s="18" t="s">
        <v>108</v>
      </c>
      <c r="C72" s="19" t="s">
        <v>175</v>
      </c>
      <c r="D72" s="20" t="s">
        <v>31</v>
      </c>
      <c r="E72" s="37">
        <f>IFERROR(VLOOKUP(B72,'POZO EBAR'!$Q:$Y,9,FALSE),0)+IFERROR(VLOOKUP(B72,'TUBERÍA IMPULSIÓN'!$Q:$Y,9,FALSE),0)</f>
        <v>2</v>
      </c>
      <c r="F72" s="46">
        <f>+IF(E72=0,0,1)</f>
        <v>1</v>
      </c>
      <c r="G72" s="30"/>
    </row>
    <row r="73" spans="2:7" s="36" customFormat="1">
      <c r="B73" s="18" t="s">
        <v>109</v>
      </c>
      <c r="C73" s="19" t="s">
        <v>176</v>
      </c>
      <c r="D73" s="20" t="s">
        <v>31</v>
      </c>
      <c r="E73" s="37">
        <f>IFERROR(VLOOKUP(B73,'POZO EBAR'!$Q:$Y,9,FALSE),0)+IFERROR(VLOOKUP(B73,'TUBERÍA IMPULSIÓN'!$Q:$Y,9,FALSE),0)</f>
        <v>2</v>
      </c>
      <c r="F73" s="46">
        <f>+IF(E73=0,0,1)</f>
        <v>1</v>
      </c>
      <c r="G73" s="30"/>
    </row>
    <row r="74" spans="2:7" s="36" customFormat="1">
      <c r="B74" s="18" t="s">
        <v>110</v>
      </c>
      <c r="C74" s="19" t="s">
        <v>177</v>
      </c>
      <c r="D74" s="20" t="s">
        <v>31</v>
      </c>
      <c r="E74" s="37">
        <f>IFERROR(VLOOKUP(B74,'POZO EBAR'!$Q:$Y,9,FALSE),0)+IFERROR(VLOOKUP(B74,'TUBERÍA IMPULSIÓN'!$Q:$Y,9,FALSE),0)</f>
        <v>2</v>
      </c>
      <c r="F74" s="46">
        <f>+IF(E74=0,0,1)</f>
        <v>1</v>
      </c>
      <c r="G74" s="30"/>
    </row>
    <row r="75" spans="2:7" s="36" customFormat="1">
      <c r="B75" s="18" t="s">
        <v>111</v>
      </c>
      <c r="C75" s="19" t="s">
        <v>181</v>
      </c>
      <c r="D75" s="20" t="s">
        <v>31</v>
      </c>
      <c r="E75" s="37">
        <f>IFERROR(VLOOKUP(B75,'POZO EBAR'!$Q:$Y,9,FALSE),0)+IFERROR(VLOOKUP(B75,'TUBERÍA IMPULSIÓN'!$Q:$Y,9,FALSE),0)</f>
        <v>2</v>
      </c>
      <c r="F75" s="46">
        <f>+IF(E75=0,0,1)</f>
        <v>1</v>
      </c>
      <c r="G75" s="30"/>
    </row>
    <row r="76" spans="2:7" s="36" customFormat="1">
      <c r="B76" s="18" t="s">
        <v>112</v>
      </c>
      <c r="C76" s="19" t="s">
        <v>324</v>
      </c>
      <c r="D76" s="20" t="s">
        <v>31</v>
      </c>
      <c r="E76" s="37">
        <f>IFERROR(VLOOKUP(B76,'POZO EBAR'!$Q:$Y,9,FALSE),0)+IFERROR(VLOOKUP(B76,'TUBERÍA IMPULSIÓN'!$Q:$Y,9,FALSE),0)</f>
        <v>1</v>
      </c>
      <c r="F76" s="46">
        <f t="shared" ref="F76:F79" si="7">+IF(E76=0,0,1)</f>
        <v>1</v>
      </c>
      <c r="G76" s="30"/>
    </row>
    <row r="77" spans="2:7" s="36" customFormat="1">
      <c r="B77" s="18" t="s">
        <v>321</v>
      </c>
      <c r="C77" s="19" t="s">
        <v>325</v>
      </c>
      <c r="D77" s="20" t="s">
        <v>31</v>
      </c>
      <c r="E77" s="37">
        <f>IFERROR(VLOOKUP(B77,'POZO EBAR'!$Q:$Y,9,FALSE),0)+IFERROR(VLOOKUP(B77,'TUBERÍA IMPULSIÓN'!$Q:$Y,9,FALSE),0)</f>
        <v>1</v>
      </c>
      <c r="F77" s="46">
        <f t="shared" si="7"/>
        <v>1</v>
      </c>
      <c r="G77" s="30"/>
    </row>
    <row r="78" spans="2:7" s="36" customFormat="1">
      <c r="B78" s="18" t="s">
        <v>322</v>
      </c>
      <c r="C78" s="19" t="s">
        <v>326</v>
      </c>
      <c r="D78" s="20" t="s">
        <v>31</v>
      </c>
      <c r="E78" s="37">
        <f>IFERROR(VLOOKUP(B78,'POZO EBAR'!$Q:$Y,9,FALSE),0)+IFERROR(VLOOKUP(B78,'TUBERÍA IMPULSIÓN'!$Q:$Y,9,FALSE),0)</f>
        <v>1</v>
      </c>
      <c r="F78" s="46">
        <f t="shared" si="7"/>
        <v>1</v>
      </c>
      <c r="G78" s="30"/>
    </row>
    <row r="79" spans="2:7" s="36" customFormat="1">
      <c r="B79" s="18" t="s">
        <v>323</v>
      </c>
      <c r="C79" s="19" t="s">
        <v>327</v>
      </c>
      <c r="D79" s="20" t="s">
        <v>31</v>
      </c>
      <c r="E79" s="37">
        <f>IFERROR(VLOOKUP(B79,'POZO EBAR'!$Q:$Y,9,FALSE),0)+IFERROR(VLOOKUP(B79,'TUBERÍA IMPULSIÓN'!$Q:$Y,9,FALSE),0)</f>
        <v>1</v>
      </c>
      <c r="F79" s="46">
        <f t="shared" si="7"/>
        <v>1</v>
      </c>
      <c r="G79" s="30"/>
    </row>
    <row r="80" spans="2:7">
      <c r="B80" s="49">
        <v>5</v>
      </c>
      <c r="C80" s="11" t="s">
        <v>53</v>
      </c>
      <c r="D80" s="11"/>
      <c r="E80" s="11"/>
      <c r="F80" s="45">
        <f>IF(SUM(F81:F102)&gt;=1,1,0)</f>
        <v>1</v>
      </c>
      <c r="G80" s="45"/>
    </row>
    <row r="81" spans="2:7" hidden="1">
      <c r="B81" s="21">
        <v>5.0999999999999996</v>
      </c>
      <c r="C81" s="13" t="s">
        <v>113</v>
      </c>
      <c r="D81" s="14"/>
      <c r="E81" s="14"/>
      <c r="F81" s="47">
        <f>IF(SUM(F82:F83)&gt;=1,1,0)</f>
        <v>0</v>
      </c>
      <c r="G81" s="47"/>
    </row>
    <row r="82" spans="2:7" s="36" customFormat="1" hidden="1">
      <c r="B82" s="18" t="s">
        <v>114</v>
      </c>
      <c r="C82" s="22" t="s">
        <v>115</v>
      </c>
      <c r="D82" s="24" t="s">
        <v>31</v>
      </c>
      <c r="E82" s="37">
        <f>IFERROR(VLOOKUP(B82,'POZO EBAR'!$Q:$Y,9,FALSE),0)+IFERROR(VLOOKUP(B82,'TUBERÍA IMPULSIÓN'!$Q:$Y,9,FALSE),0)</f>
        <v>0</v>
      </c>
      <c r="F82" s="46">
        <f t="shared" ref="F82:F83" si="8">+IF(E82=0,0,1)</f>
        <v>0</v>
      </c>
      <c r="G82" s="46"/>
    </row>
    <row r="83" spans="2:7" s="36" customFormat="1" hidden="1">
      <c r="B83" s="18" t="s">
        <v>116</v>
      </c>
      <c r="C83" s="22" t="s">
        <v>117</v>
      </c>
      <c r="D83" s="24" t="s">
        <v>31</v>
      </c>
      <c r="E83" s="37">
        <f>IFERROR(VLOOKUP(B83,'POZO EBAR'!$Q:$Y,9,FALSE),0)+IFERROR(VLOOKUP(B83,'TUBERÍA IMPULSIÓN'!$Q:$Y,9,FALSE),0)</f>
        <v>0</v>
      </c>
      <c r="F83" s="46">
        <f t="shared" si="8"/>
        <v>0</v>
      </c>
      <c r="G83" s="46"/>
    </row>
    <row r="84" spans="2:7">
      <c r="B84" s="21">
        <v>5.2</v>
      </c>
      <c r="C84" s="13" t="s">
        <v>118</v>
      </c>
      <c r="D84" s="14"/>
      <c r="E84" s="14"/>
      <c r="F84" s="47">
        <f>IF(SUM(F85:F99)&gt;=1,1,0)</f>
        <v>1</v>
      </c>
      <c r="G84" s="47"/>
    </row>
    <row r="85" spans="2:7" s="36" customFormat="1" hidden="1">
      <c r="B85" s="18" t="s">
        <v>164</v>
      </c>
      <c r="C85" s="22" t="s">
        <v>190</v>
      </c>
      <c r="D85" s="24" t="s">
        <v>31</v>
      </c>
      <c r="E85" s="37">
        <f>IFERROR(VLOOKUP(B85,'POZO EBAR'!$Q:$Y,9,FALSE),0)+IFERROR(VLOOKUP(B85,'TUBERÍA IMPULSIÓN'!$Q:$Y,9,FALSE),0)</f>
        <v>0</v>
      </c>
      <c r="F85" s="46">
        <f t="shared" ref="F85:F99" si="9">+IF(E85=0,0,1)</f>
        <v>0</v>
      </c>
      <c r="G85" s="46"/>
    </row>
    <row r="86" spans="2:7" s="36" customFormat="1" hidden="1">
      <c r="B86" s="18" t="s">
        <v>182</v>
      </c>
      <c r="C86" s="22" t="s">
        <v>191</v>
      </c>
      <c r="D86" s="24" t="s">
        <v>31</v>
      </c>
      <c r="E86" s="37">
        <f>IFERROR(VLOOKUP(B86,'POZO EBAR'!$Q:$Y,9,FALSE),0)+IFERROR(VLOOKUP(B86,'TUBERÍA IMPULSIÓN'!$Q:$Y,9,FALSE),0)</f>
        <v>0</v>
      </c>
      <c r="F86" s="46">
        <f t="shared" si="9"/>
        <v>0</v>
      </c>
      <c r="G86" s="46"/>
    </row>
    <row r="87" spans="2:7" s="36" customFormat="1" hidden="1">
      <c r="B87" s="18" t="s">
        <v>183</v>
      </c>
      <c r="C87" s="22" t="s">
        <v>192</v>
      </c>
      <c r="D87" s="24" t="s">
        <v>31</v>
      </c>
      <c r="E87" s="37">
        <f>IFERROR(VLOOKUP(B87,'POZO EBAR'!$Q:$Y,9,FALSE),0)+IFERROR(VLOOKUP(B87,'TUBERÍA IMPULSIÓN'!$Q:$Y,9,FALSE),0)</f>
        <v>0</v>
      </c>
      <c r="F87" s="46">
        <f t="shared" si="9"/>
        <v>0</v>
      </c>
      <c r="G87" s="46"/>
    </row>
    <row r="88" spans="2:7" s="36" customFormat="1" hidden="1">
      <c r="B88" s="18" t="s">
        <v>184</v>
      </c>
      <c r="C88" s="22" t="s">
        <v>193</v>
      </c>
      <c r="D88" s="24" t="s">
        <v>14</v>
      </c>
      <c r="E88" s="37">
        <f>IFERROR(VLOOKUP(B88,'POZO EBAR'!$Q:$Y,9,FALSE),0)+IFERROR(VLOOKUP(B88,'TUBERÍA IMPULSIÓN'!$Q:$Y,9,FALSE),0)</f>
        <v>0</v>
      </c>
      <c r="F88" s="46">
        <f t="shared" si="9"/>
        <v>0</v>
      </c>
      <c r="G88" s="46"/>
    </row>
    <row r="89" spans="2:7" s="36" customFormat="1" hidden="1">
      <c r="B89" s="18" t="s">
        <v>185</v>
      </c>
      <c r="C89" s="22" t="s">
        <v>194</v>
      </c>
      <c r="D89" s="24" t="s">
        <v>14</v>
      </c>
      <c r="E89" s="37">
        <f>IFERROR(VLOOKUP(B89,'POZO EBAR'!$Q:$Y,9,FALSE),0)+IFERROR(VLOOKUP(B89,'TUBERÍA IMPULSIÓN'!$Q:$Y,9,FALSE),0)</f>
        <v>0</v>
      </c>
      <c r="F89" s="46">
        <f t="shared" si="9"/>
        <v>0</v>
      </c>
      <c r="G89" s="46"/>
    </row>
    <row r="90" spans="2:7" s="36" customFormat="1" hidden="1">
      <c r="B90" s="18" t="s">
        <v>186</v>
      </c>
      <c r="C90" s="22" t="s">
        <v>195</v>
      </c>
      <c r="D90" s="24" t="s">
        <v>14</v>
      </c>
      <c r="E90" s="37">
        <f>IFERROR(VLOOKUP(B90,'POZO EBAR'!$Q:$Y,9,FALSE),0)+IFERROR(VLOOKUP(B90,'TUBERÍA IMPULSIÓN'!$Q:$Y,9,FALSE),0)</f>
        <v>0</v>
      </c>
      <c r="F90" s="46">
        <f t="shared" si="9"/>
        <v>0</v>
      </c>
      <c r="G90" s="46"/>
    </row>
    <row r="91" spans="2:7" s="36" customFormat="1" hidden="1">
      <c r="B91" s="18" t="s">
        <v>119</v>
      </c>
      <c r="C91" s="22" t="s">
        <v>198</v>
      </c>
      <c r="D91" s="24" t="s">
        <v>31</v>
      </c>
      <c r="E91" s="37">
        <f>IFERROR(VLOOKUP(B91,'POZO EBAR'!$Q:$Y,9,FALSE),0)+IFERROR(VLOOKUP(B91,'TUBERÍA IMPULSIÓN'!$Q:$Y,9,FALSE),0)</f>
        <v>0</v>
      </c>
      <c r="F91" s="46">
        <f t="shared" si="9"/>
        <v>0</v>
      </c>
      <c r="G91" s="46"/>
    </row>
    <row r="92" spans="2:7" s="36" customFormat="1" hidden="1">
      <c r="B92" s="18" t="s">
        <v>120</v>
      </c>
      <c r="C92" s="22" t="s">
        <v>199</v>
      </c>
      <c r="D92" s="24" t="s">
        <v>31</v>
      </c>
      <c r="E92" s="37">
        <f>IFERROR(VLOOKUP(B92,'POZO EBAR'!$Q:$Y,9,FALSE),0)+IFERROR(VLOOKUP(B92,'TUBERÍA IMPULSIÓN'!$Q:$Y,9,FALSE),0)</f>
        <v>0</v>
      </c>
      <c r="F92" s="46">
        <f t="shared" si="9"/>
        <v>0</v>
      </c>
      <c r="G92" s="46"/>
    </row>
    <row r="93" spans="2:7" s="36" customFormat="1" hidden="1">
      <c r="B93" s="18" t="s">
        <v>187</v>
      </c>
      <c r="C93" s="22" t="s">
        <v>200</v>
      </c>
      <c r="D93" s="24" t="s">
        <v>31</v>
      </c>
      <c r="E93" s="37">
        <f>IFERROR(VLOOKUP(B93,'POZO EBAR'!$Q:$Y,9,FALSE),0)+IFERROR(VLOOKUP(B93,'TUBERÍA IMPULSIÓN'!$Q:$Y,9,FALSE),0)</f>
        <v>0</v>
      </c>
      <c r="F93" s="46">
        <f t="shared" si="9"/>
        <v>0</v>
      </c>
      <c r="G93" s="46"/>
    </row>
    <row r="94" spans="2:7" s="36" customFormat="1" hidden="1">
      <c r="B94" s="18" t="s">
        <v>188</v>
      </c>
      <c r="C94" s="22" t="s">
        <v>294</v>
      </c>
      <c r="D94" s="24" t="s">
        <v>31</v>
      </c>
      <c r="E94" s="37">
        <f>IFERROR(VLOOKUP(B94,'POZO EBAR'!$Q:$Y,9,FALSE),0)+IFERROR(VLOOKUP(B94,'TUBERÍA IMPULSIÓN'!$Q:$Y,9,FALSE),0)</f>
        <v>0</v>
      </c>
      <c r="F94" s="46">
        <f t="shared" si="9"/>
        <v>0</v>
      </c>
      <c r="G94" s="46"/>
    </row>
    <row r="95" spans="2:7" s="36" customFormat="1" hidden="1">
      <c r="B95" s="18" t="s">
        <v>189</v>
      </c>
      <c r="C95" s="22" t="s">
        <v>295</v>
      </c>
      <c r="D95" s="24" t="s">
        <v>31</v>
      </c>
      <c r="E95" s="37">
        <f>IFERROR(VLOOKUP(B95,'POZO EBAR'!$Q:$Y,9,FALSE),0)+IFERROR(VLOOKUP(B95,'TUBERÍA IMPULSIÓN'!$Q:$Y,9,FALSE),0)</f>
        <v>0</v>
      </c>
      <c r="F95" s="46">
        <f t="shared" si="9"/>
        <v>0</v>
      </c>
      <c r="G95" s="46"/>
    </row>
    <row r="96" spans="2:7" s="36" customFormat="1" hidden="1">
      <c r="B96" s="39" t="s">
        <v>202</v>
      </c>
      <c r="C96" s="22" t="s">
        <v>296</v>
      </c>
      <c r="D96" s="24" t="s">
        <v>31</v>
      </c>
      <c r="E96" s="37">
        <f>IFERROR(VLOOKUP(B96,'POZO EBAR'!$Q:$Y,9,FALSE),0)+IFERROR(VLOOKUP(B96,'TUBERÍA IMPULSIÓN'!$Q:$Y,9,FALSE),0)</f>
        <v>0</v>
      </c>
      <c r="F96" s="46">
        <f t="shared" si="9"/>
        <v>0</v>
      </c>
      <c r="G96" s="46"/>
    </row>
    <row r="97" spans="2:7" s="36" customFormat="1" hidden="1">
      <c r="B97" s="18" t="s">
        <v>297</v>
      </c>
      <c r="C97" s="22" t="s">
        <v>201</v>
      </c>
      <c r="D97" s="24" t="s">
        <v>31</v>
      </c>
      <c r="E97" s="37">
        <f>IFERROR(VLOOKUP(B97,'POZO EBAR'!$Q:$Y,9,FALSE),0)+IFERROR(VLOOKUP(B97,'TUBERÍA IMPULSIÓN'!$Q:$Y,9,FALSE),0)</f>
        <v>0</v>
      </c>
      <c r="F97" s="46">
        <f t="shared" si="9"/>
        <v>0</v>
      </c>
      <c r="G97" s="46"/>
    </row>
    <row r="98" spans="2:7" s="36" customFormat="1">
      <c r="B98" s="18" t="s">
        <v>298</v>
      </c>
      <c r="C98" s="22" t="s">
        <v>121</v>
      </c>
      <c r="D98" s="24" t="s">
        <v>31</v>
      </c>
      <c r="E98" s="37">
        <f>IFERROR(VLOOKUP(B98,'POZO EBAR'!$Q:$Y,9,FALSE),0)+IFERROR(VLOOKUP(B98,'TUBERÍA IMPULSIÓN'!$Q:$Y,9,FALSE),0)</f>
        <v>15</v>
      </c>
      <c r="F98" s="46">
        <f t="shared" si="9"/>
        <v>1</v>
      </c>
      <c r="G98" s="46"/>
    </row>
    <row r="99" spans="2:7" s="36" customFormat="1" hidden="1">
      <c r="B99" s="39" t="s">
        <v>299</v>
      </c>
      <c r="C99" s="40" t="s">
        <v>269</v>
      </c>
      <c r="D99" s="41" t="s">
        <v>31</v>
      </c>
      <c r="E99" s="37">
        <f>IFERROR(VLOOKUP(B99,'POZO EBAR'!$Q:$Y,9,FALSE),0)+IFERROR(VLOOKUP(B99,'TUBERÍA IMPULSIÓN'!$Q:$Y,9,FALSE),0)</f>
        <v>0</v>
      </c>
      <c r="F99" s="46">
        <f t="shared" si="9"/>
        <v>0</v>
      </c>
      <c r="G99" s="50"/>
    </row>
    <row r="100" spans="2:7" hidden="1">
      <c r="B100" s="21">
        <v>5.3</v>
      </c>
      <c r="C100" s="13" t="s">
        <v>122</v>
      </c>
      <c r="D100" s="14"/>
      <c r="E100" s="14"/>
      <c r="F100" s="47">
        <f>IF(SUM(F101:F102)&gt;=1,1,0)</f>
        <v>0</v>
      </c>
      <c r="G100" s="47"/>
    </row>
    <row r="101" spans="2:7" s="36" customFormat="1" hidden="1">
      <c r="B101" s="18" t="s">
        <v>123</v>
      </c>
      <c r="C101" s="22" t="s">
        <v>204</v>
      </c>
      <c r="D101" s="20" t="s">
        <v>31</v>
      </c>
      <c r="E101" s="37">
        <f>IFERROR(VLOOKUP(B101,'POZO EBAR'!$Q:$Y,9,FALSE),0)+IFERROR(VLOOKUP(B101,'TUBERÍA IMPULSIÓN'!$Q:$Y,9,FALSE),0)</f>
        <v>0</v>
      </c>
      <c r="F101" s="46">
        <f t="shared" ref="F101:F102" si="10">+IF(E101=0,0,1)</f>
        <v>0</v>
      </c>
      <c r="G101" s="30"/>
    </row>
    <row r="102" spans="2:7" s="36" customFormat="1" hidden="1">
      <c r="B102" s="18" t="s">
        <v>124</v>
      </c>
      <c r="C102" s="22" t="s">
        <v>203</v>
      </c>
      <c r="D102" s="17" t="s">
        <v>31</v>
      </c>
      <c r="E102" s="37">
        <f>IFERROR(VLOOKUP(B102,'POZO EBAR'!$Q:$Y,9,FALSE),0)+IFERROR(VLOOKUP(B102,'TUBERÍA IMPULSIÓN'!$Q:$Y,9,FALSE),0)</f>
        <v>0</v>
      </c>
      <c r="F102" s="46">
        <f t="shared" si="10"/>
        <v>0</v>
      </c>
      <c r="G102" s="30"/>
    </row>
    <row r="103" spans="2:7" hidden="1">
      <c r="B103" s="21">
        <v>5.4</v>
      </c>
      <c r="C103" s="13" t="s">
        <v>288</v>
      </c>
      <c r="D103" s="14"/>
      <c r="E103" s="14"/>
      <c r="F103" s="47">
        <f>IF(SUM(F104)&gt;=1,1,0)</f>
        <v>0</v>
      </c>
      <c r="G103" s="47"/>
    </row>
    <row r="104" spans="2:7" s="36" customFormat="1" hidden="1">
      <c r="B104" s="18" t="s">
        <v>123</v>
      </c>
      <c r="C104" s="22" t="s">
        <v>289</v>
      </c>
      <c r="D104" s="20" t="s">
        <v>31</v>
      </c>
      <c r="E104" s="37">
        <f>IFERROR(VLOOKUP(B104,'POZO EBAR'!$Q:$Y,9,FALSE),0)+IFERROR(VLOOKUP(B104,'TUBERÍA IMPULSIÓN'!$Q:$Y,9,FALSE),0)</f>
        <v>0</v>
      </c>
      <c r="F104" s="46">
        <f t="shared" ref="F104" si="11">+IF(E104=0,0,1)</f>
        <v>0</v>
      </c>
      <c r="G104" s="30"/>
    </row>
    <row r="105" spans="2:7">
      <c r="B105" s="49">
        <v>6</v>
      </c>
      <c r="C105" s="11" t="s">
        <v>125</v>
      </c>
      <c r="D105" s="12"/>
      <c r="E105" s="12"/>
      <c r="F105" s="45">
        <f>IF(SUM(F106:F112)&gt;=1,1,0)</f>
        <v>1</v>
      </c>
      <c r="G105" s="45"/>
    </row>
    <row r="106" spans="2:7" s="36" customFormat="1">
      <c r="B106" s="18">
        <v>6.1</v>
      </c>
      <c r="C106" s="22" t="s">
        <v>205</v>
      </c>
      <c r="D106" s="20" t="s">
        <v>19</v>
      </c>
      <c r="E106" s="37">
        <f>IFERROR(VLOOKUP(B106,'POZO EBAR'!$Q:$Y,9,FALSE),0)+IFERROR(VLOOKUP(B106,'TUBERÍA IMPULSIÓN'!$Q:$Y,9,FALSE),0)</f>
        <v>1.4000000000000001</v>
      </c>
      <c r="F106" s="46">
        <f t="shared" ref="F106:F112" si="12">+IF(E106=0,0,1)</f>
        <v>1</v>
      </c>
      <c r="G106" s="30"/>
    </row>
    <row r="107" spans="2:7" s="36" customFormat="1" ht="30" hidden="1">
      <c r="B107" s="18">
        <v>6.2</v>
      </c>
      <c r="C107" s="22" t="s">
        <v>273</v>
      </c>
      <c r="D107" s="20" t="s">
        <v>19</v>
      </c>
      <c r="E107" s="37">
        <f>IFERROR(VLOOKUP(B107,'POZO EBAR'!$Q:$Y,9,FALSE),0)+IFERROR(VLOOKUP(B107,'TUBERÍA IMPULSIÓN'!$Q:$Y,9,FALSE),0)</f>
        <v>0</v>
      </c>
      <c r="F107" s="46">
        <f t="shared" si="12"/>
        <v>0</v>
      </c>
      <c r="G107" s="46"/>
    </row>
    <row r="108" spans="2:7" s="36" customFormat="1">
      <c r="B108" s="18">
        <v>6.3</v>
      </c>
      <c r="C108" s="22" t="s">
        <v>32</v>
      </c>
      <c r="D108" s="20" t="s">
        <v>33</v>
      </c>
      <c r="E108" s="37">
        <f>IFERROR(VLOOKUP(B108,'POZO EBAR'!$Q:$Y,9,FALSE),0)+IFERROR(VLOOKUP(B108,'TUBERÍA IMPULSIÓN'!$Q:$Y,9,FALSE),0)</f>
        <v>1107.3</v>
      </c>
      <c r="F108" s="46">
        <f t="shared" si="12"/>
        <v>1</v>
      </c>
      <c r="G108" s="187" t="s">
        <v>319</v>
      </c>
    </row>
    <row r="109" spans="2:7" s="36" customFormat="1">
      <c r="B109" s="18">
        <v>6.4</v>
      </c>
      <c r="C109" s="22" t="s">
        <v>206</v>
      </c>
      <c r="D109" s="20" t="s">
        <v>19</v>
      </c>
      <c r="E109" s="37">
        <f>IFERROR(VLOOKUP(B109,'POZO EBAR'!$Q:$Y,9,FALSE),0)+IFERROR(VLOOKUP(B109,'TUBERÍA IMPULSIÓN'!$Q:$Y,9,FALSE),0)</f>
        <v>11.1</v>
      </c>
      <c r="F109" s="46">
        <f t="shared" si="12"/>
        <v>1</v>
      </c>
      <c r="G109" s="187" t="s">
        <v>319</v>
      </c>
    </row>
    <row r="110" spans="2:7" s="36" customFormat="1">
      <c r="B110" s="18">
        <v>6.5</v>
      </c>
      <c r="C110" s="22" t="s">
        <v>207</v>
      </c>
      <c r="D110" s="20" t="s">
        <v>19</v>
      </c>
      <c r="E110" s="37">
        <f>IFERROR(VLOOKUP(B110,'POZO EBAR'!$Q:$Y,9,FALSE),0)+IFERROR(VLOOKUP(B110,'TUBERÍA IMPULSIÓN'!$Q:$Y,9,FALSE),0)</f>
        <v>0.5</v>
      </c>
      <c r="F110" s="46">
        <f t="shared" si="12"/>
        <v>1</v>
      </c>
      <c r="G110" s="30"/>
    </row>
    <row r="111" spans="2:7" s="36" customFormat="1" hidden="1">
      <c r="B111" s="18">
        <v>6.6</v>
      </c>
      <c r="C111" s="22" t="s">
        <v>196</v>
      </c>
      <c r="D111" s="20" t="s">
        <v>14</v>
      </c>
      <c r="E111" s="37">
        <f>IFERROR(VLOOKUP(B111,'POZO EBAR'!$Q:$Y,9,FALSE),0)+IFERROR(VLOOKUP(B111,'TUBERÍA IMPULSIÓN'!$Q:$Y,9,FALSE),0)</f>
        <v>0</v>
      </c>
      <c r="F111" s="46">
        <f t="shared" si="12"/>
        <v>0</v>
      </c>
      <c r="G111" s="46"/>
    </row>
    <row r="112" spans="2:7" s="36" customFormat="1">
      <c r="B112" s="18">
        <v>6.7</v>
      </c>
      <c r="C112" s="22" t="s">
        <v>197</v>
      </c>
      <c r="D112" s="20" t="s">
        <v>14</v>
      </c>
      <c r="E112" s="37">
        <f>IFERROR(VLOOKUP(B112,'POZO EBAR'!$Q:$Y,9,FALSE),0)+IFERROR(VLOOKUP(B112,'TUBERÍA IMPULSIÓN'!$Q:$Y,9,FALSE),0)</f>
        <v>11.299999999999999</v>
      </c>
      <c r="F112" s="46">
        <f t="shared" si="12"/>
        <v>1</v>
      </c>
      <c r="G112" s="187" t="s">
        <v>319</v>
      </c>
    </row>
    <row r="113" spans="2:7" hidden="1">
      <c r="B113" s="49">
        <v>7</v>
      </c>
      <c r="C113" s="11" t="s">
        <v>126</v>
      </c>
      <c r="D113" s="12"/>
      <c r="E113" s="12"/>
      <c r="F113" s="45">
        <f>IF(SUM(F114:F117)&gt;=1,1,0)</f>
        <v>0</v>
      </c>
      <c r="G113" s="45"/>
    </row>
    <row r="114" spans="2:7" s="36" customFormat="1" hidden="1">
      <c r="B114" s="42">
        <v>7.1</v>
      </c>
      <c r="C114" s="32" t="s">
        <v>165</v>
      </c>
      <c r="D114" s="20" t="s">
        <v>13</v>
      </c>
      <c r="E114" s="37">
        <f>IFERROR(VLOOKUP(B114,'POZO EBAR'!$Q:$Y,9,FALSE),0)+IFERROR(VLOOKUP(B114,'TUBERÍA IMPULSIÓN'!$Q:$Y,9,FALSE),0)</f>
        <v>0</v>
      </c>
      <c r="F114" s="46">
        <f t="shared" ref="F114:F117" si="13">+IF(E114=0,0,1)</f>
        <v>0</v>
      </c>
      <c r="G114" s="46"/>
    </row>
    <row r="115" spans="2:7" s="36" customFormat="1" hidden="1">
      <c r="B115" s="18">
        <v>7.2</v>
      </c>
      <c r="C115" s="32" t="s">
        <v>210</v>
      </c>
      <c r="D115" s="20" t="s">
        <v>19</v>
      </c>
      <c r="E115" s="37">
        <f>IFERROR(VLOOKUP(B115,'POZO EBAR'!$Q:$Y,9,FALSE),0)+IFERROR(VLOOKUP(B115,'TUBERÍA IMPULSIÓN'!$Q:$Y,9,FALSE),0)</f>
        <v>0</v>
      </c>
      <c r="F115" s="46">
        <f t="shared" si="13"/>
        <v>0</v>
      </c>
      <c r="G115" s="30"/>
    </row>
    <row r="116" spans="2:7" s="36" customFormat="1" hidden="1">
      <c r="B116" s="18">
        <v>7.3</v>
      </c>
      <c r="C116" s="22" t="s">
        <v>208</v>
      </c>
      <c r="D116" s="20" t="s">
        <v>19</v>
      </c>
      <c r="E116" s="37">
        <f>IFERROR(VLOOKUP(B116,'POZO EBAR'!$Q:$Y,9,FALSE),0)+IFERROR(VLOOKUP(B116,'TUBERÍA IMPULSIÓN'!$Q:$Y,9,FALSE),0)</f>
        <v>0</v>
      </c>
      <c r="F116" s="46">
        <f t="shared" si="13"/>
        <v>0</v>
      </c>
      <c r="G116" s="30"/>
    </row>
    <row r="117" spans="2:7" s="36" customFormat="1" hidden="1">
      <c r="B117" s="18">
        <v>7.4</v>
      </c>
      <c r="C117" s="23" t="s">
        <v>127</v>
      </c>
      <c r="D117" s="17" t="s">
        <v>14</v>
      </c>
      <c r="E117" s="37">
        <f>IFERROR(VLOOKUP(B117,'POZO EBAR'!$Q:$Y,9,FALSE),0)+IFERROR(VLOOKUP(B117,'TUBERÍA IMPULSIÓN'!$Q:$Y,9,FALSE),0)</f>
        <v>0</v>
      </c>
      <c r="F117" s="46">
        <f t="shared" si="13"/>
        <v>0</v>
      </c>
      <c r="G117" s="30"/>
    </row>
    <row r="118" spans="2:7" hidden="1">
      <c r="B118" s="49">
        <v>8</v>
      </c>
      <c r="C118" s="11" t="s">
        <v>128</v>
      </c>
      <c r="D118" s="12"/>
      <c r="E118" s="12"/>
      <c r="F118" s="45">
        <f>IF(SUM(F119:F120)&gt;=1,1,0)</f>
        <v>0</v>
      </c>
      <c r="G118" s="45"/>
    </row>
    <row r="119" spans="2:7" s="36" customFormat="1" hidden="1">
      <c r="B119" s="18">
        <v>8.1</v>
      </c>
      <c r="C119" s="22" t="s">
        <v>211</v>
      </c>
      <c r="D119" s="20" t="s">
        <v>13</v>
      </c>
      <c r="E119" s="37">
        <f>IFERROR(VLOOKUP(B119,'POZO EBAR'!$Q:$Y,9,FALSE),0)+IFERROR(VLOOKUP(B119,'TUBERÍA IMPULSIÓN'!$Q:$Y,9,FALSE),0)</f>
        <v>0</v>
      </c>
      <c r="F119" s="46">
        <f t="shared" ref="F119:F120" si="14">+IF(E119=0,0,1)</f>
        <v>0</v>
      </c>
      <c r="G119" s="30"/>
    </row>
    <row r="120" spans="2:7" s="36" customFormat="1" hidden="1">
      <c r="B120" s="18">
        <v>8.1999999999999993</v>
      </c>
      <c r="C120" s="22" t="s">
        <v>212</v>
      </c>
      <c r="D120" s="20" t="s">
        <v>13</v>
      </c>
      <c r="E120" s="37">
        <f>IFERROR(VLOOKUP(B120,'POZO EBAR'!$Q:$Y,9,FALSE),0)+IFERROR(VLOOKUP(B120,'TUBERÍA IMPULSIÓN'!$Q:$Y,9,FALSE),0)</f>
        <v>0</v>
      </c>
      <c r="F120" s="46">
        <f t="shared" si="14"/>
        <v>0</v>
      </c>
      <c r="G120" s="30"/>
    </row>
    <row r="121" spans="2:7">
      <c r="B121" s="49">
        <v>9</v>
      </c>
      <c r="C121" s="11" t="s">
        <v>129</v>
      </c>
      <c r="D121" s="12"/>
      <c r="E121" s="12"/>
      <c r="F121" s="45">
        <f>IF(SUM(F122:F125)&gt;=1,1,0)</f>
        <v>1</v>
      </c>
      <c r="G121" s="45"/>
    </row>
    <row r="122" spans="2:7" s="36" customFormat="1">
      <c r="B122" s="18">
        <v>9.1</v>
      </c>
      <c r="C122" s="22" t="s">
        <v>213</v>
      </c>
      <c r="D122" s="20" t="s">
        <v>31</v>
      </c>
      <c r="E122" s="37">
        <f>IFERROR(VLOOKUP(B122,'POZO EBAR'!$Q:$Y,9,FALSE),0)+IFERROR(VLOOKUP(B122,'TUBERÍA IMPULSIÓN'!$Q:$Y,9,FALSE),0)</f>
        <v>1</v>
      </c>
      <c r="F122" s="46">
        <f t="shared" ref="F122:F125" si="15">+IF(E122=0,0,1)</f>
        <v>1</v>
      </c>
      <c r="G122" s="30"/>
    </row>
    <row r="123" spans="2:7" s="36" customFormat="1">
      <c r="B123" s="18">
        <v>9.1999999999999993</v>
      </c>
      <c r="C123" s="22" t="s">
        <v>214</v>
      </c>
      <c r="D123" s="20" t="s">
        <v>31</v>
      </c>
      <c r="E123" s="37">
        <f>IFERROR(VLOOKUP(B123,'POZO EBAR'!$Q:$Y,9,FALSE),0)+IFERROR(VLOOKUP(B123,'TUBERÍA IMPULSIÓN'!$Q:$Y,9,FALSE),0)</f>
        <v>2</v>
      </c>
      <c r="F123" s="46">
        <f t="shared" si="15"/>
        <v>1</v>
      </c>
      <c r="G123" s="30"/>
    </row>
    <row r="124" spans="2:7" s="36" customFormat="1">
      <c r="B124" s="18">
        <v>9.3000000000000007</v>
      </c>
      <c r="C124" s="22" t="s">
        <v>215</v>
      </c>
      <c r="D124" s="20" t="s">
        <v>31</v>
      </c>
      <c r="E124" s="37">
        <f>IFERROR(VLOOKUP(B124,'POZO EBAR'!$Q:$Y,9,FALSE),0)+IFERROR(VLOOKUP(B124,'TUBERÍA IMPULSIÓN'!$Q:$Y,9,FALSE),0)</f>
        <v>3</v>
      </c>
      <c r="F124" s="46">
        <f t="shared" si="15"/>
        <v>1</v>
      </c>
      <c r="G124" s="30"/>
    </row>
    <row r="125" spans="2:7" s="36" customFormat="1" hidden="1">
      <c r="B125" s="18">
        <v>9.4</v>
      </c>
      <c r="C125" s="22" t="s">
        <v>216</v>
      </c>
      <c r="D125" s="20" t="s">
        <v>31</v>
      </c>
      <c r="E125" s="37">
        <f>IFERROR(VLOOKUP(B125,'POZO EBAR'!$Q:$Y,9,FALSE),0)+IFERROR(VLOOKUP(B125,'TUBERÍA IMPULSIÓN'!$Q:$Y,9,FALSE),0)</f>
        <v>0</v>
      </c>
      <c r="F125" s="46">
        <f t="shared" si="15"/>
        <v>0</v>
      </c>
      <c r="G125" s="30"/>
    </row>
    <row r="126" spans="2:7">
      <c r="B126" s="49">
        <v>10</v>
      </c>
      <c r="C126" s="11" t="s">
        <v>130</v>
      </c>
      <c r="D126" s="12"/>
      <c r="E126" s="12"/>
      <c r="F126" s="45">
        <f>IF(SUM(F127:F166)&gt;=1,1,0)</f>
        <v>1</v>
      </c>
      <c r="G126" s="45"/>
    </row>
    <row r="127" spans="2:7" hidden="1">
      <c r="B127" s="21">
        <v>10.1</v>
      </c>
      <c r="C127" s="13" t="s">
        <v>57</v>
      </c>
      <c r="D127" s="14"/>
      <c r="E127" s="14"/>
      <c r="F127" s="47">
        <f>IF(SUM(F128:F139)&gt;=1,1,0)</f>
        <v>0</v>
      </c>
      <c r="G127" s="47"/>
    </row>
    <row r="128" spans="2:7" s="36" customFormat="1" hidden="1">
      <c r="B128" s="28" t="s">
        <v>131</v>
      </c>
      <c r="C128" s="38" t="s">
        <v>80</v>
      </c>
      <c r="D128" s="34" t="s">
        <v>14</v>
      </c>
      <c r="E128" s="37">
        <f>IFERROR(VLOOKUP(B128,'POZO EBAR'!$Q:$Y,9,FALSE),0)+IFERROR(VLOOKUP(B128,'TUBERÍA IMPULSIÓN'!$Q:$Y,9,FALSE),0)</f>
        <v>0</v>
      </c>
      <c r="F128" s="46">
        <f t="shared" ref="F128:F139" si="16">+IF(E128=0,0,1)</f>
        <v>0</v>
      </c>
      <c r="G128" s="46"/>
    </row>
    <row r="129" spans="2:7" s="36" customFormat="1" hidden="1">
      <c r="B129" s="28" t="s">
        <v>132</v>
      </c>
      <c r="C129" s="38" t="s">
        <v>67</v>
      </c>
      <c r="D129" s="34" t="s">
        <v>14</v>
      </c>
      <c r="E129" s="37">
        <f>IFERROR(VLOOKUP(B129,'POZO EBAR'!$Q:$Y,9,FALSE),0)+IFERROR(VLOOKUP(B129,'TUBERÍA IMPULSIÓN'!$Q:$Y,9,FALSE),0)</f>
        <v>0</v>
      </c>
      <c r="F129" s="46">
        <f t="shared" si="16"/>
        <v>0</v>
      </c>
      <c r="G129" s="46"/>
    </row>
    <row r="130" spans="2:7" s="36" customFormat="1" hidden="1">
      <c r="B130" s="18" t="s">
        <v>133</v>
      </c>
      <c r="C130" s="38" t="s">
        <v>68</v>
      </c>
      <c r="D130" s="34" t="s">
        <v>14</v>
      </c>
      <c r="E130" s="37">
        <f>IFERROR(VLOOKUP(B130,'POZO EBAR'!$Q:$Y,9,FALSE),0)+IFERROR(VLOOKUP(B130,'TUBERÍA IMPULSIÓN'!$Q:$Y,9,FALSE),0)</f>
        <v>0</v>
      </c>
      <c r="F130" s="46">
        <f t="shared" si="16"/>
        <v>0</v>
      </c>
      <c r="G130" s="46"/>
    </row>
    <row r="131" spans="2:7" s="36" customFormat="1" hidden="1">
      <c r="B131" s="28" t="s">
        <v>134</v>
      </c>
      <c r="C131" s="22" t="s">
        <v>69</v>
      </c>
      <c r="D131" s="24" t="s">
        <v>14</v>
      </c>
      <c r="E131" s="37">
        <f>IFERROR(VLOOKUP(B131,'POZO EBAR'!$Q:$Y,9,FALSE),0)+IFERROR(VLOOKUP(B131,'TUBERÍA IMPULSIÓN'!$Q:$Y,9,FALSE),0)</f>
        <v>0</v>
      </c>
      <c r="F131" s="46">
        <f t="shared" si="16"/>
        <v>0</v>
      </c>
      <c r="G131" s="46"/>
    </row>
    <row r="132" spans="2:7" s="36" customFormat="1" hidden="1">
      <c r="B132" s="18" t="s">
        <v>135</v>
      </c>
      <c r="C132" s="22" t="s">
        <v>70</v>
      </c>
      <c r="D132" s="24" t="s">
        <v>14</v>
      </c>
      <c r="E132" s="37">
        <f>IFERROR(VLOOKUP(B132,'POZO EBAR'!$Q:$Y,9,FALSE),0)+IFERROR(VLOOKUP(B132,'TUBERÍA IMPULSIÓN'!$Q:$Y,9,FALSE),0)</f>
        <v>0</v>
      </c>
      <c r="F132" s="46">
        <f t="shared" si="16"/>
        <v>0</v>
      </c>
      <c r="G132" s="46"/>
    </row>
    <row r="133" spans="2:7" s="36" customFormat="1" hidden="1">
      <c r="B133" s="28" t="s">
        <v>136</v>
      </c>
      <c r="C133" s="22" t="s">
        <v>71</v>
      </c>
      <c r="D133" s="24" t="s">
        <v>14</v>
      </c>
      <c r="E133" s="37">
        <f>IFERROR(VLOOKUP(B133,'POZO EBAR'!$Q:$Y,9,FALSE),0)+IFERROR(VLOOKUP(B133,'TUBERÍA IMPULSIÓN'!$Q:$Y,9,FALSE),0)</f>
        <v>0</v>
      </c>
      <c r="F133" s="46">
        <f t="shared" si="16"/>
        <v>0</v>
      </c>
      <c r="G133" s="46"/>
    </row>
    <row r="134" spans="2:7" s="36" customFormat="1" hidden="1">
      <c r="B134" s="18" t="s">
        <v>137</v>
      </c>
      <c r="C134" s="22" t="s">
        <v>72</v>
      </c>
      <c r="D134" s="24" t="s">
        <v>14</v>
      </c>
      <c r="E134" s="37">
        <f>IFERROR(VLOOKUP(B134,'POZO EBAR'!$Q:$Y,9,FALSE),0)+IFERROR(VLOOKUP(B134,'TUBERÍA IMPULSIÓN'!$Q:$Y,9,FALSE),0)</f>
        <v>0</v>
      </c>
      <c r="F134" s="46">
        <f t="shared" si="16"/>
        <v>0</v>
      </c>
      <c r="G134" s="46"/>
    </row>
    <row r="135" spans="2:7" s="36" customFormat="1" hidden="1">
      <c r="B135" s="18" t="s">
        <v>218</v>
      </c>
      <c r="C135" s="22" t="s">
        <v>73</v>
      </c>
      <c r="D135" s="24" t="s">
        <v>14</v>
      </c>
      <c r="E135" s="37">
        <f>IFERROR(VLOOKUP(B135,'POZO EBAR'!$Q:$Y,9,FALSE),0)+IFERROR(VLOOKUP(B135,'TUBERÍA IMPULSIÓN'!$Q:$Y,9,FALSE),0)</f>
        <v>0</v>
      </c>
      <c r="F135" s="46">
        <f t="shared" si="16"/>
        <v>0</v>
      </c>
      <c r="G135" s="46"/>
    </row>
    <row r="136" spans="2:7" s="36" customFormat="1" hidden="1">
      <c r="B136" s="28" t="s">
        <v>138</v>
      </c>
      <c r="C136" s="22" t="s">
        <v>74</v>
      </c>
      <c r="D136" s="24" t="s">
        <v>14</v>
      </c>
      <c r="E136" s="37">
        <f>IFERROR(VLOOKUP(B136,'POZO EBAR'!$Q:$Y,9,FALSE),0)+IFERROR(VLOOKUP(B136,'TUBERÍA IMPULSIÓN'!$Q:$Y,9,FALSE),0)</f>
        <v>0</v>
      </c>
      <c r="F136" s="46">
        <f t="shared" si="16"/>
        <v>0</v>
      </c>
      <c r="G136" s="46"/>
    </row>
    <row r="137" spans="2:7" s="36" customFormat="1" hidden="1">
      <c r="B137" s="28" t="s">
        <v>139</v>
      </c>
      <c r="C137" s="22" t="s">
        <v>77</v>
      </c>
      <c r="D137" s="24" t="s">
        <v>14</v>
      </c>
      <c r="E137" s="37">
        <f>IFERROR(VLOOKUP(B137,'POZO EBAR'!$Q:$Y,9,FALSE),0)+IFERROR(VLOOKUP(B137,'TUBERÍA IMPULSIÓN'!$Q:$Y,9,FALSE),0)</f>
        <v>0</v>
      </c>
      <c r="F137" s="46">
        <f t="shared" si="16"/>
        <v>0</v>
      </c>
      <c r="G137" s="30"/>
    </row>
    <row r="138" spans="2:7" s="36" customFormat="1" hidden="1">
      <c r="B138" s="28" t="s">
        <v>140</v>
      </c>
      <c r="C138" s="22" t="s">
        <v>78</v>
      </c>
      <c r="D138" s="24" t="s">
        <v>14</v>
      </c>
      <c r="E138" s="37">
        <f>IFERROR(VLOOKUP(B138,'POZO EBAR'!$Q:$Y,9,FALSE),0)+IFERROR(VLOOKUP(B138,'TUBERÍA IMPULSIÓN'!$Q:$Y,9,FALSE),0)</f>
        <v>0</v>
      </c>
      <c r="F138" s="46">
        <f t="shared" si="16"/>
        <v>0</v>
      </c>
      <c r="G138" s="30"/>
    </row>
    <row r="139" spans="2:7" s="36" customFormat="1" hidden="1">
      <c r="B139" s="28" t="s">
        <v>141</v>
      </c>
      <c r="C139" s="22" t="s">
        <v>217</v>
      </c>
      <c r="D139" s="24" t="s">
        <v>14</v>
      </c>
      <c r="E139" s="37">
        <f>IFERROR(VLOOKUP(B139,'POZO EBAR'!$Q:$Y,9,FALSE),0)+IFERROR(VLOOKUP(B139,'TUBERÍA IMPULSIÓN'!$Q:$Y,9,FALSE),0)</f>
        <v>0</v>
      </c>
      <c r="F139" s="46">
        <f t="shared" si="16"/>
        <v>0</v>
      </c>
      <c r="G139" s="30"/>
    </row>
    <row r="140" spans="2:7" hidden="1">
      <c r="B140" s="21">
        <v>10.199999999999999</v>
      </c>
      <c r="C140" s="13" t="s">
        <v>159</v>
      </c>
      <c r="D140" s="14"/>
      <c r="E140" s="14"/>
      <c r="F140" s="47">
        <f>IF(SUM(F141:F143)&gt;=1,1,0)</f>
        <v>0</v>
      </c>
      <c r="G140" s="47"/>
    </row>
    <row r="141" spans="2:7" s="36" customFormat="1" hidden="1">
      <c r="B141" s="28" t="s">
        <v>142</v>
      </c>
      <c r="C141" s="38" t="s">
        <v>247</v>
      </c>
      <c r="D141" s="34" t="s">
        <v>14</v>
      </c>
      <c r="E141" s="37">
        <f>IFERROR(VLOOKUP(B141,'POZO EBAR'!$Q:$Y,9,FALSE),0)+IFERROR(VLOOKUP(B141,'TUBERÍA IMPULSIÓN'!$Q:$Y,9,FALSE),0)</f>
        <v>0</v>
      </c>
      <c r="F141" s="46">
        <f t="shared" ref="F141:F143" si="17">+IF(E141=0,0,1)</f>
        <v>0</v>
      </c>
      <c r="G141" s="46"/>
    </row>
    <row r="142" spans="2:7" s="36" customFormat="1" hidden="1">
      <c r="B142" s="28" t="s">
        <v>160</v>
      </c>
      <c r="C142" s="38" t="s">
        <v>220</v>
      </c>
      <c r="D142" s="34" t="s">
        <v>14</v>
      </c>
      <c r="E142" s="37">
        <f>IFERROR(VLOOKUP(B142,'POZO EBAR'!$Q:$Y,9,FALSE),0)+IFERROR(VLOOKUP(B142,'TUBERÍA IMPULSIÓN'!$Q:$Y,9,FALSE),0)</f>
        <v>0</v>
      </c>
      <c r="F142" s="46">
        <f t="shared" si="17"/>
        <v>0</v>
      </c>
      <c r="G142" s="46"/>
    </row>
    <row r="143" spans="2:7" s="36" customFormat="1" hidden="1">
      <c r="B143" s="28" t="s">
        <v>144</v>
      </c>
      <c r="C143" s="22" t="s">
        <v>219</v>
      </c>
      <c r="D143" s="24" t="s">
        <v>14</v>
      </c>
      <c r="E143" s="37">
        <f>IFERROR(VLOOKUP(B143,'POZO EBAR'!$Q:$Y,9,FALSE),0)+IFERROR(VLOOKUP(B143,'TUBERÍA IMPULSIÓN'!$Q:$Y,9,FALSE),0)</f>
        <v>0</v>
      </c>
      <c r="F143" s="46">
        <f t="shared" si="17"/>
        <v>0</v>
      </c>
      <c r="G143" s="30"/>
    </row>
    <row r="144" spans="2:7" hidden="1">
      <c r="B144" s="21">
        <v>10.3</v>
      </c>
      <c r="C144" s="13" t="s">
        <v>229</v>
      </c>
      <c r="D144" s="14"/>
      <c r="E144" s="14"/>
      <c r="F144" s="47">
        <f>IF(SUM(F145:F148)&gt;=1,1,0)</f>
        <v>0</v>
      </c>
      <c r="G144" s="47"/>
    </row>
    <row r="145" spans="2:7" s="36" customFormat="1" hidden="1">
      <c r="B145" s="18" t="s">
        <v>146</v>
      </c>
      <c r="C145" s="22" t="s">
        <v>143</v>
      </c>
      <c r="D145" s="24" t="s">
        <v>31</v>
      </c>
      <c r="E145" s="37">
        <f>IFERROR(VLOOKUP(B145,'POZO EBAR'!$Q:$Y,9,FALSE),0)+IFERROR(VLOOKUP(B145,'TUBERÍA IMPULSIÓN'!$Q:$Y,9,FALSE),0)</f>
        <v>0</v>
      </c>
      <c r="F145" s="46">
        <f t="shared" ref="F145:F148" si="18">+IF(E145=0,0,1)</f>
        <v>0</v>
      </c>
      <c r="G145" s="30"/>
    </row>
    <row r="146" spans="2:7" s="36" customFormat="1" hidden="1">
      <c r="B146" s="18" t="s">
        <v>274</v>
      </c>
      <c r="C146" s="22" t="s">
        <v>226</v>
      </c>
      <c r="D146" s="24" t="s">
        <v>31</v>
      </c>
      <c r="E146" s="37">
        <f>IFERROR(VLOOKUP(B146,'POZO EBAR'!$Q:$Y,9,FALSE),0)+IFERROR(VLOOKUP(B146,'TUBERÍA IMPULSIÓN'!$Q:$Y,9,FALSE),0)</f>
        <v>0</v>
      </c>
      <c r="F146" s="46">
        <f t="shared" si="18"/>
        <v>0</v>
      </c>
      <c r="G146" s="30"/>
    </row>
    <row r="147" spans="2:7" s="36" customFormat="1" hidden="1">
      <c r="B147" s="18" t="s">
        <v>275</v>
      </c>
      <c r="C147" s="22" t="s">
        <v>227</v>
      </c>
      <c r="D147" s="24" t="s">
        <v>31</v>
      </c>
      <c r="E147" s="37">
        <f>IFERROR(VLOOKUP(B147,'POZO EBAR'!$Q:$Y,9,FALSE),0)+IFERROR(VLOOKUP(B147,'TUBERÍA IMPULSIÓN'!$Q:$Y,9,FALSE),0)</f>
        <v>0</v>
      </c>
      <c r="F147" s="46">
        <f t="shared" si="18"/>
        <v>0</v>
      </c>
      <c r="G147" s="30"/>
    </row>
    <row r="148" spans="2:7" s="36" customFormat="1" hidden="1">
      <c r="B148" s="18" t="s">
        <v>276</v>
      </c>
      <c r="C148" s="22" t="s">
        <v>228</v>
      </c>
      <c r="D148" s="24" t="s">
        <v>31</v>
      </c>
      <c r="E148" s="37">
        <f>IFERROR(VLOOKUP(B148,'POZO EBAR'!$Q:$Y,9,FALSE),0)+IFERROR(VLOOKUP(B148,'TUBERÍA IMPULSIÓN'!$Q:$Y,9,FALSE),0)</f>
        <v>0</v>
      </c>
      <c r="F148" s="46">
        <f t="shared" si="18"/>
        <v>0</v>
      </c>
      <c r="G148" s="30"/>
    </row>
    <row r="149" spans="2:7" hidden="1">
      <c r="B149" s="21">
        <v>10.4</v>
      </c>
      <c r="C149" s="13" t="s">
        <v>145</v>
      </c>
      <c r="D149" s="14"/>
      <c r="E149" s="14"/>
      <c r="F149" s="47">
        <f>IF(SUM(F150)&gt;=1,1,0)</f>
        <v>0</v>
      </c>
      <c r="G149" s="47"/>
    </row>
    <row r="150" spans="2:7" s="36" customFormat="1" hidden="1">
      <c r="B150" s="18" t="s">
        <v>149</v>
      </c>
      <c r="C150" s="38" t="s">
        <v>147</v>
      </c>
      <c r="D150" s="34" t="s">
        <v>14</v>
      </c>
      <c r="E150" s="37">
        <f>IFERROR(VLOOKUP(B150,'POZO EBAR'!$Q:$Y,9,FALSE),0)+IFERROR(VLOOKUP(B150,'TUBERÍA IMPULSIÓN'!$Q:$Y,9,FALSE),0)</f>
        <v>0</v>
      </c>
      <c r="F150" s="46">
        <f>+IF(E150=0,0,1)</f>
        <v>0</v>
      </c>
      <c r="G150" s="30"/>
    </row>
    <row r="151" spans="2:7" hidden="1">
      <c r="B151" s="21">
        <v>10.5</v>
      </c>
      <c r="C151" s="13" t="s">
        <v>148</v>
      </c>
      <c r="D151" s="14"/>
      <c r="E151" s="14"/>
      <c r="F151" s="47">
        <f>IF(SUM(F152)&gt;=1,1,0)</f>
        <v>0</v>
      </c>
      <c r="G151" s="47"/>
    </row>
    <row r="152" spans="2:7" s="36" customFormat="1" hidden="1">
      <c r="B152" s="18" t="s">
        <v>152</v>
      </c>
      <c r="C152" s="22" t="s">
        <v>150</v>
      </c>
      <c r="D152" s="24" t="s">
        <v>31</v>
      </c>
      <c r="E152" s="37">
        <f>IFERROR(VLOOKUP(B152,'POZO EBAR'!$Q:$Y,9,FALSE),0)+IFERROR(VLOOKUP(B152,'TUBERÍA IMPULSIÓN'!$Q:$Y,9,FALSE),0)</f>
        <v>0</v>
      </c>
      <c r="F152" s="46">
        <f>+IF(E152=0,0,1)</f>
        <v>0</v>
      </c>
      <c r="G152" s="30"/>
    </row>
    <row r="153" spans="2:7">
      <c r="B153" s="21">
        <v>10.6</v>
      </c>
      <c r="C153" s="13" t="s">
        <v>151</v>
      </c>
      <c r="D153" s="14"/>
      <c r="E153" s="14"/>
      <c r="F153" s="47">
        <f>IF(SUM(F154)&gt;=1,1,0)</f>
        <v>1</v>
      </c>
      <c r="G153" s="47"/>
    </row>
    <row r="154" spans="2:7" s="36" customFormat="1">
      <c r="B154" s="39" t="s">
        <v>153</v>
      </c>
      <c r="C154" s="40" t="s">
        <v>231</v>
      </c>
      <c r="D154" s="41" t="s">
        <v>14</v>
      </c>
      <c r="E154" s="37">
        <f>IFERROR(VLOOKUP(B154,'POZO EBAR'!$Q:$Y,9,FALSE),0)+IFERROR(VLOOKUP(B154,'TUBERÍA IMPULSIÓN'!$Q:$Y,9,FALSE),0)</f>
        <v>200</v>
      </c>
      <c r="F154" s="46">
        <f>+IF(E154=0,0,1)</f>
        <v>1</v>
      </c>
      <c r="G154" s="30"/>
    </row>
    <row r="155" spans="2:7">
      <c r="B155" s="21">
        <v>10.7</v>
      </c>
      <c r="C155" s="13" t="s">
        <v>241</v>
      </c>
      <c r="D155" s="14"/>
      <c r="E155" s="14"/>
      <c r="F155" s="47">
        <f>IF(SUM(F156:F170)&gt;=1,1,0)</f>
        <v>1</v>
      </c>
      <c r="G155" s="47"/>
    </row>
    <row r="156" spans="2:7" s="36" customFormat="1">
      <c r="B156" s="18" t="s">
        <v>277</v>
      </c>
      <c r="C156" s="19" t="s">
        <v>233</v>
      </c>
      <c r="D156" s="20" t="s">
        <v>31</v>
      </c>
      <c r="E156" s="37">
        <f>IFERROR(VLOOKUP(B156,'POZO EBAR'!$Q:$Y,9,FALSE),0)+IFERROR(VLOOKUP(B156,'TUBERÍA IMPULSIÓN'!$Q:$Y,9,FALSE),0)</f>
        <v>3</v>
      </c>
      <c r="F156" s="46">
        <f t="shared" ref="F156:F166" si="19">+IF(E156=0,0,1)</f>
        <v>1</v>
      </c>
      <c r="G156" s="30"/>
    </row>
    <row r="157" spans="2:7" s="36" customFormat="1">
      <c r="B157" s="18" t="s">
        <v>278</v>
      </c>
      <c r="C157" s="19" t="s">
        <v>232</v>
      </c>
      <c r="D157" s="20" t="s">
        <v>31</v>
      </c>
      <c r="E157" s="37">
        <f>IFERROR(VLOOKUP(B157,'POZO EBAR'!$Q:$Y,9,FALSE),0)+IFERROR(VLOOKUP(B157,'TUBERÍA IMPULSIÓN'!$Q:$Y,9,FALSE),0)</f>
        <v>2</v>
      </c>
      <c r="F157" s="46">
        <f t="shared" si="19"/>
        <v>1</v>
      </c>
      <c r="G157" s="30"/>
    </row>
    <row r="158" spans="2:7" s="36" customFormat="1">
      <c r="B158" s="18" t="s">
        <v>279</v>
      </c>
      <c r="C158" s="19" t="s">
        <v>237</v>
      </c>
      <c r="D158" s="20" t="s">
        <v>31</v>
      </c>
      <c r="E158" s="37">
        <f>IFERROR(VLOOKUP(B158,'POZO EBAR'!$Q:$Y,9,FALSE),0)+IFERROR(VLOOKUP(B158,'TUBERÍA IMPULSIÓN'!$Q:$Y,9,FALSE),0)</f>
        <v>2</v>
      </c>
      <c r="F158" s="46">
        <f t="shared" si="19"/>
        <v>1</v>
      </c>
      <c r="G158" s="30"/>
    </row>
    <row r="159" spans="2:7" s="36" customFormat="1">
      <c r="B159" s="18" t="s">
        <v>280</v>
      </c>
      <c r="C159" s="19" t="s">
        <v>238</v>
      </c>
      <c r="D159" s="20" t="s">
        <v>31</v>
      </c>
      <c r="E159" s="37">
        <f>IFERROR(VLOOKUP(B159,'POZO EBAR'!$Q:$Y,9,FALSE),0)+IFERROR(VLOOKUP(B159,'TUBERÍA IMPULSIÓN'!$Q:$Y,9,FALSE),0)</f>
        <v>2</v>
      </c>
      <c r="F159" s="46">
        <f t="shared" si="19"/>
        <v>1</v>
      </c>
      <c r="G159" s="30"/>
    </row>
    <row r="160" spans="2:7" s="36" customFormat="1">
      <c r="B160" s="18" t="s">
        <v>281</v>
      </c>
      <c r="C160" s="19" t="s">
        <v>328</v>
      </c>
      <c r="D160" s="20" t="s">
        <v>31</v>
      </c>
      <c r="E160" s="37">
        <f>IFERROR(VLOOKUP(B160,'POZO EBAR'!$Q:$Y,9,FALSE),0)+IFERROR(VLOOKUP(B160,'TUBERÍA IMPULSIÓN'!$Q:$Y,9,FALSE),0)</f>
        <v>3</v>
      </c>
      <c r="F160" s="46">
        <f t="shared" si="19"/>
        <v>1</v>
      </c>
      <c r="G160" s="30"/>
    </row>
    <row r="161" spans="2:7" s="36" customFormat="1">
      <c r="B161" s="18" t="s">
        <v>282</v>
      </c>
      <c r="C161" s="19" t="s">
        <v>239</v>
      </c>
      <c r="D161" s="20" t="s">
        <v>31</v>
      </c>
      <c r="E161" s="37">
        <f>IFERROR(VLOOKUP(B161,'POZO EBAR'!$Q:$Y,9,FALSE),0)+IFERROR(VLOOKUP(B161,'TUBERÍA IMPULSIÓN'!$Q:$Y,9,FALSE),0)</f>
        <v>2</v>
      </c>
      <c r="F161" s="46">
        <f t="shared" si="19"/>
        <v>1</v>
      </c>
      <c r="G161" s="30"/>
    </row>
    <row r="162" spans="2:7" s="36" customFormat="1">
      <c r="B162" s="18" t="s">
        <v>283</v>
      </c>
      <c r="C162" s="19" t="s">
        <v>234</v>
      </c>
      <c r="D162" s="20" t="s">
        <v>31</v>
      </c>
      <c r="E162" s="37">
        <f>IFERROR(VLOOKUP(B162,'POZO EBAR'!$Q:$Y,9,FALSE),0)+IFERROR(VLOOKUP(B162,'TUBERÍA IMPULSIÓN'!$Q:$Y,9,FALSE),0)</f>
        <v>2</v>
      </c>
      <c r="F162" s="46">
        <f t="shared" si="19"/>
        <v>1</v>
      </c>
      <c r="G162" s="30"/>
    </row>
    <row r="163" spans="2:7" s="36" customFormat="1">
      <c r="B163" s="18" t="s">
        <v>284</v>
      </c>
      <c r="C163" s="19" t="s">
        <v>235</v>
      </c>
      <c r="D163" s="20" t="s">
        <v>31</v>
      </c>
      <c r="E163" s="37">
        <f>IFERROR(VLOOKUP(B163,'POZO EBAR'!$Q:$Y,9,FALSE),0)+IFERROR(VLOOKUP(B163,'TUBERÍA IMPULSIÓN'!$Q:$Y,9,FALSE),0)</f>
        <v>2</v>
      </c>
      <c r="F163" s="46">
        <f t="shared" si="19"/>
        <v>1</v>
      </c>
      <c r="G163" s="30"/>
    </row>
    <row r="164" spans="2:7" s="36" customFormat="1">
      <c r="B164" s="18" t="s">
        <v>285</v>
      </c>
      <c r="C164" s="19" t="s">
        <v>236</v>
      </c>
      <c r="D164" s="20" t="s">
        <v>31</v>
      </c>
      <c r="E164" s="37">
        <f>IFERROR(VLOOKUP(B164,'POZO EBAR'!$Q:$Y,9,FALSE),0)+IFERROR(VLOOKUP(B164,'TUBERÍA IMPULSIÓN'!$Q:$Y,9,FALSE),0)</f>
        <v>2</v>
      </c>
      <c r="F164" s="46">
        <f t="shared" si="19"/>
        <v>1</v>
      </c>
      <c r="G164" s="30"/>
    </row>
    <row r="165" spans="2:7" s="36" customFormat="1">
      <c r="B165" s="18" t="s">
        <v>286</v>
      </c>
      <c r="C165" s="19" t="s">
        <v>240</v>
      </c>
      <c r="D165" s="20" t="s">
        <v>31</v>
      </c>
      <c r="E165" s="37">
        <f>IFERROR(VLOOKUP(B165,'POZO EBAR'!$Q:$Y,9,FALSE),0)+IFERROR(VLOOKUP(B165,'TUBERÍA IMPULSIÓN'!$Q:$Y,9,FALSE),0)</f>
        <v>2</v>
      </c>
      <c r="F165" s="46">
        <f t="shared" si="19"/>
        <v>1</v>
      </c>
      <c r="G165" s="30"/>
    </row>
    <row r="166" spans="2:7" s="36" customFormat="1">
      <c r="B166" s="18" t="s">
        <v>287</v>
      </c>
      <c r="C166" s="19" t="s">
        <v>329</v>
      </c>
      <c r="D166" s="20" t="s">
        <v>31</v>
      </c>
      <c r="E166" s="37">
        <f>IFERROR(VLOOKUP(B166,'POZO EBAR'!$Q:$Y,9,FALSE),0)+IFERROR(VLOOKUP(B166,'TUBERÍA IMPULSIÓN'!$Q:$Y,9,FALSE),0)</f>
        <v>1</v>
      </c>
      <c r="F166" s="46">
        <f t="shared" si="19"/>
        <v>1</v>
      </c>
      <c r="G166" s="30"/>
    </row>
    <row r="167" spans="2:7" s="36" customFormat="1">
      <c r="B167" s="18" t="s">
        <v>333</v>
      </c>
      <c r="C167" s="19" t="s">
        <v>330</v>
      </c>
      <c r="D167" s="20" t="s">
        <v>31</v>
      </c>
      <c r="E167" s="37">
        <f>IFERROR(VLOOKUP(B167,'POZO EBAR'!$Q:$Y,9,FALSE),0)+IFERROR(VLOOKUP(B167,'TUBERÍA IMPULSIÓN'!$Q:$Y,9,FALSE),0)</f>
        <v>1</v>
      </c>
      <c r="F167" s="46">
        <f t="shared" ref="F167:F170" si="20">+IF(E167=0,0,1)</f>
        <v>1</v>
      </c>
      <c r="G167" s="30"/>
    </row>
    <row r="168" spans="2:7" s="36" customFormat="1">
      <c r="B168" s="18" t="s">
        <v>334</v>
      </c>
      <c r="C168" s="19" t="s">
        <v>331</v>
      </c>
      <c r="D168" s="20" t="s">
        <v>31</v>
      </c>
      <c r="E168" s="37">
        <f>IFERROR(VLOOKUP(B168,'POZO EBAR'!$Q:$Y,9,FALSE),0)+IFERROR(VLOOKUP(B168,'TUBERÍA IMPULSIÓN'!$Q:$Y,9,FALSE),0)</f>
        <v>1</v>
      </c>
      <c r="F168" s="46">
        <f t="shared" si="20"/>
        <v>1</v>
      </c>
      <c r="G168" s="30"/>
    </row>
    <row r="169" spans="2:7" s="36" customFormat="1">
      <c r="B169" s="180" t="s">
        <v>335</v>
      </c>
      <c r="C169" s="181" t="s">
        <v>332</v>
      </c>
      <c r="D169" s="17" t="s">
        <v>31</v>
      </c>
      <c r="E169" s="182">
        <f>IFERROR(VLOOKUP(B169,'POZO EBAR'!$Q:$Y,9,FALSE),0)+IFERROR(VLOOKUP(B169,'TUBERÍA IMPULSIÓN'!$Q:$Y,9,FALSE),0)</f>
        <v>1</v>
      </c>
      <c r="F169" s="183">
        <f t="shared" si="20"/>
        <v>1</v>
      </c>
      <c r="G169" s="17"/>
    </row>
  </sheetData>
  <autoFilter ref="B7:L169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1558"/>
  <sheetViews>
    <sheetView topLeftCell="A1091" zoomScale="55" zoomScaleNormal="55" workbookViewId="0">
      <selection activeCell="T953" sqref="T953"/>
    </sheetView>
  </sheetViews>
  <sheetFormatPr baseColWidth="10" defaultColWidth="9.140625" defaultRowHeight="14.25"/>
  <cols>
    <col min="1" max="3" width="9.140625" style="125"/>
    <col min="4" max="4" width="15" style="125" bestFit="1" customWidth="1"/>
    <col min="5" max="5" width="9.140625" style="125"/>
    <col min="6" max="6" width="10" style="125" bestFit="1" customWidth="1"/>
    <col min="7" max="9" width="9.140625" style="125"/>
    <col min="10" max="10" width="7.5703125" style="125" customWidth="1"/>
    <col min="11" max="11" width="8.7109375" style="125" customWidth="1"/>
    <col min="12" max="12" width="15.140625" style="125" customWidth="1"/>
    <col min="13" max="13" width="10.7109375" style="125" customWidth="1"/>
    <col min="14" max="14" width="17" style="125" customWidth="1"/>
    <col min="15" max="18" width="9.140625" style="125"/>
    <col min="19" max="19" width="17" style="125" customWidth="1"/>
    <col min="20" max="20" width="47.28515625" style="125" customWidth="1"/>
    <col min="21" max="21" width="16" style="125" bestFit="1" customWidth="1"/>
    <col min="22" max="22" width="18.28515625" style="125" bestFit="1" customWidth="1"/>
    <col min="23" max="23" width="17.28515625" style="125" customWidth="1"/>
    <col min="24" max="24" width="18.85546875" style="125" customWidth="1"/>
    <col min="25" max="25" width="12.5703125" style="125" bestFit="1" customWidth="1"/>
    <col min="26" max="16384" width="9.140625" style="125"/>
  </cols>
  <sheetData>
    <row r="1" spans="3:25" ht="15" thickBot="1"/>
    <row r="2" spans="3:25" s="126" customFormat="1" ht="70.5" customHeight="1">
      <c r="C2" s="144"/>
      <c r="D2" s="145"/>
      <c r="E2" s="150" t="s">
        <v>248</v>
      </c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2"/>
      <c r="U2" s="153"/>
      <c r="V2" s="154"/>
      <c r="W2" s="154"/>
      <c r="X2" s="155"/>
    </row>
    <row r="3" spans="3:25" s="126" customFormat="1" ht="30" customHeight="1">
      <c r="C3" s="146"/>
      <c r="D3" s="147"/>
      <c r="E3" s="162" t="s">
        <v>249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4"/>
      <c r="U3" s="156"/>
      <c r="V3" s="157"/>
      <c r="W3" s="157"/>
      <c r="X3" s="158"/>
    </row>
    <row r="4" spans="3:25" s="126" customFormat="1" ht="30" customHeight="1" thickBot="1">
      <c r="C4" s="148"/>
      <c r="D4" s="149"/>
      <c r="E4" s="165" t="s">
        <v>250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7"/>
      <c r="U4" s="159"/>
      <c r="V4" s="160"/>
      <c r="W4" s="160"/>
      <c r="X4" s="161"/>
    </row>
    <row r="5" spans="3:25" ht="50.25" customHeight="1">
      <c r="C5" s="168" t="s">
        <v>251</v>
      </c>
      <c r="D5" s="169"/>
      <c r="E5" s="169"/>
      <c r="F5" s="169"/>
      <c r="G5" s="169"/>
      <c r="H5" s="169"/>
      <c r="I5" s="170"/>
      <c r="J5" s="171">
        <v>1</v>
      </c>
      <c r="K5" s="131"/>
      <c r="L5" s="131" t="str">
        <f>+VLOOKUP(J5,Resumen!$B:$D,2,FALSE)</f>
        <v>PRELIMINARES</v>
      </c>
      <c r="M5" s="131"/>
      <c r="N5" s="132"/>
      <c r="O5" s="172" t="s">
        <v>252</v>
      </c>
      <c r="P5" s="169"/>
      <c r="Q5" s="173">
        <v>1.2</v>
      </c>
      <c r="R5" s="174"/>
      <c r="S5" s="131" t="str">
        <f>+VLOOKUP(Q5,Resumen!$B:$D,2,FALSE)</f>
        <v>Localización y replanteo de estructuras</v>
      </c>
      <c r="T5" s="132"/>
      <c r="U5" s="51" t="s">
        <v>253</v>
      </c>
      <c r="V5" s="52" t="str">
        <f>+VLOOKUP(Q5,Resumen!$B:$D,3,FALSE)</f>
        <v>m²</v>
      </c>
      <c r="W5" s="53" t="s">
        <v>254</v>
      </c>
      <c r="X5" s="54" t="s">
        <v>82</v>
      </c>
      <c r="Y5" s="127">
        <f>+X33</f>
        <v>8.6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33" t="s">
        <v>255</v>
      </c>
      <c r="U6" s="135" t="s">
        <v>256</v>
      </c>
      <c r="V6" s="136"/>
      <c r="W6" s="137"/>
      <c r="X6" s="138" t="s">
        <v>257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34"/>
      <c r="U7" s="61" t="s">
        <v>271</v>
      </c>
      <c r="V7" s="61"/>
      <c r="W7" s="61"/>
      <c r="X7" s="139"/>
    </row>
    <row r="8" spans="3:25" ht="15">
      <c r="C8" s="62"/>
      <c r="D8" s="63"/>
      <c r="E8" s="63"/>
      <c r="F8" s="64"/>
      <c r="G8" s="65"/>
      <c r="H8" s="66"/>
      <c r="I8" s="66"/>
      <c r="J8" s="65"/>
      <c r="K8" s="67"/>
      <c r="L8" s="68"/>
      <c r="M8" s="68"/>
      <c r="N8" s="68"/>
      <c r="O8" s="68"/>
      <c r="P8" s="66"/>
      <c r="Q8" s="69"/>
      <c r="R8" s="70"/>
      <c r="S8" s="71"/>
      <c r="T8" s="72"/>
      <c r="U8" s="73"/>
      <c r="V8" s="73"/>
      <c r="W8" s="73"/>
      <c r="X8" s="74"/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 t="s">
        <v>301</v>
      </c>
      <c r="U9" s="78">
        <v>2.5499999999999998</v>
      </c>
      <c r="V9" s="73"/>
      <c r="W9" s="73"/>
      <c r="X9" s="74">
        <f>+U9</f>
        <v>2.5499999999999998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 t="s">
        <v>302</v>
      </c>
      <c r="U10" s="78">
        <v>3.46</v>
      </c>
      <c r="V10" s="73"/>
      <c r="W10" s="73"/>
      <c r="X10" s="74">
        <f t="shared" ref="X10:X11" si="0">+U10</f>
        <v>3.46</v>
      </c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 t="s">
        <v>303</v>
      </c>
      <c r="U11" s="78">
        <v>2.5499999999999998</v>
      </c>
      <c r="V11" s="73"/>
      <c r="W11" s="73"/>
      <c r="X11" s="74">
        <f t="shared" si="0"/>
        <v>2.5499999999999998</v>
      </c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/>
      <c r="U12" s="78"/>
      <c r="V12" s="73"/>
      <c r="W12" s="73"/>
      <c r="X12" s="74"/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/>
      <c r="U13" s="78"/>
      <c r="V13" s="73"/>
      <c r="W13" s="73"/>
      <c r="X13" s="74"/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/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/>
      <c r="U16" s="78"/>
      <c r="V16" s="73"/>
      <c r="W16" s="73"/>
      <c r="X16" s="74"/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/>
      <c r="U17" s="78"/>
      <c r="V17" s="73"/>
      <c r="W17" s="73"/>
      <c r="X17" s="74"/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/>
      <c r="U18" s="78"/>
      <c r="V18" s="73"/>
      <c r="W18" s="73"/>
      <c r="X18" s="74"/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/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/>
      <c r="U21" s="78"/>
      <c r="V21" s="73"/>
      <c r="W21" s="73"/>
      <c r="X21" s="74"/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76"/>
      <c r="R22" s="76"/>
      <c r="S22" s="71"/>
      <c r="T22" s="77"/>
      <c r="U22" s="78"/>
      <c r="V22" s="73"/>
      <c r="W22" s="73"/>
      <c r="X22" s="74"/>
    </row>
    <row r="23" spans="3:24" ht="18">
      <c r="C23" s="62"/>
      <c r="D23" s="7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76"/>
      <c r="R23" s="76"/>
      <c r="S23" s="71"/>
      <c r="T23" s="77"/>
      <c r="U23" s="78"/>
      <c r="V23" s="78"/>
      <c r="W23" s="73"/>
      <c r="X23" s="74"/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76"/>
      <c r="R24" s="76"/>
      <c r="S24" s="71"/>
      <c r="T24" s="77"/>
      <c r="U24" s="78"/>
      <c r="V24" s="78"/>
      <c r="W24" s="78"/>
      <c r="X24" s="74"/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76"/>
      <c r="R25" s="76"/>
      <c r="S25" s="71"/>
      <c r="T25" s="77"/>
      <c r="U25" s="78"/>
      <c r="V25" s="78"/>
      <c r="W25" s="78"/>
      <c r="X25" s="74"/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76"/>
      <c r="R26" s="76"/>
      <c r="S26" s="71"/>
      <c r="T26" s="77"/>
      <c r="U26" s="78"/>
      <c r="V26" s="78"/>
      <c r="W26" s="78"/>
      <c r="X26" s="74"/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76"/>
      <c r="R27" s="76"/>
      <c r="S27" s="71"/>
      <c r="T27" s="77"/>
      <c r="U27" s="78"/>
      <c r="V27" s="78"/>
      <c r="W27" s="78"/>
      <c r="X27" s="74"/>
    </row>
    <row r="28" spans="3:24" ht="15">
      <c r="C28" s="80" t="s">
        <v>259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  <c r="R28" s="82"/>
      <c r="S28" s="83"/>
      <c r="T28" s="77"/>
      <c r="U28" s="78"/>
      <c r="V28" s="78"/>
      <c r="W28" s="78"/>
      <c r="X28" s="84"/>
    </row>
    <row r="29" spans="3:24" ht="15"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  <c r="R29" s="88"/>
      <c r="S29" s="89"/>
      <c r="T29" s="90"/>
      <c r="U29" s="91"/>
      <c r="V29" s="91"/>
      <c r="W29" s="91"/>
      <c r="X29" s="92"/>
    </row>
    <row r="30" spans="3:24" ht="15"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93"/>
      <c r="R30" s="93"/>
      <c r="S30" s="94"/>
      <c r="T30" s="95"/>
      <c r="U30" s="96"/>
      <c r="V30" s="96"/>
      <c r="W30" s="96"/>
      <c r="X30" s="97"/>
    </row>
    <row r="31" spans="3:24" ht="15.75"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93"/>
      <c r="R31" s="93"/>
      <c r="S31" s="94"/>
      <c r="T31" s="140" t="s">
        <v>260</v>
      </c>
      <c r="U31" s="141"/>
      <c r="V31" s="141"/>
      <c r="W31" s="141"/>
      <c r="X31" s="98">
        <f>+SUM(X8:X30)</f>
        <v>8.5599999999999987</v>
      </c>
    </row>
    <row r="32" spans="3:24" ht="15"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93"/>
      <c r="R32" s="93"/>
      <c r="S32" s="94"/>
      <c r="T32" s="142" t="s">
        <v>261</v>
      </c>
      <c r="U32" s="143"/>
      <c r="V32" s="143"/>
      <c r="W32" s="143"/>
      <c r="X32" s="99">
        <f>ROUNDUP(X31,1)</f>
        <v>8.6</v>
      </c>
    </row>
    <row r="33" spans="3:25" ht="18"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2"/>
      <c r="R33" s="102"/>
      <c r="S33" s="103"/>
      <c r="T33" s="129" t="s">
        <v>35</v>
      </c>
      <c r="U33" s="130"/>
      <c r="V33" s="130"/>
      <c r="W33" s="130"/>
      <c r="X33" s="104">
        <f>X32</f>
        <v>8.6</v>
      </c>
    </row>
    <row r="34" spans="3:25" ht="18"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7"/>
      <c r="S34" s="107"/>
      <c r="T34" s="108"/>
      <c r="U34" s="109"/>
      <c r="V34" s="109"/>
      <c r="W34" s="109"/>
      <c r="X34" s="110"/>
    </row>
    <row r="35" spans="3:25" ht="18"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7"/>
      <c r="S35" s="107"/>
      <c r="T35" s="108"/>
      <c r="U35" s="109"/>
      <c r="V35" s="109"/>
      <c r="W35" s="109"/>
      <c r="X35" s="110"/>
    </row>
    <row r="36" spans="3:25" ht="18"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107"/>
      <c r="S36" s="107"/>
      <c r="T36" s="108"/>
      <c r="U36" s="109"/>
      <c r="V36" s="109"/>
      <c r="W36" s="109"/>
      <c r="X36" s="110"/>
    </row>
    <row r="37" spans="3:25" ht="18"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11"/>
      <c r="O37" s="106"/>
      <c r="P37" s="106"/>
      <c r="Q37" s="107"/>
      <c r="R37" s="107"/>
      <c r="S37" s="107"/>
      <c r="T37" s="108"/>
      <c r="U37" s="109"/>
      <c r="V37" s="109"/>
      <c r="W37" s="109"/>
      <c r="X37" s="110"/>
    </row>
    <row r="38" spans="3:25" ht="15">
      <c r="C38" s="112"/>
      <c r="D38" s="113" t="s">
        <v>262</v>
      </c>
      <c r="E38" s="63"/>
      <c r="F38" s="63"/>
      <c r="G38" s="63"/>
      <c r="H38" s="63"/>
      <c r="I38" s="63"/>
      <c r="J38" s="63"/>
      <c r="K38" s="63"/>
      <c r="L38" s="63"/>
      <c r="M38" s="63"/>
      <c r="N38" s="114" t="s">
        <v>263</v>
      </c>
      <c r="O38" s="63"/>
      <c r="P38" s="63"/>
      <c r="Q38" s="76"/>
      <c r="R38" s="76"/>
      <c r="S38" s="115"/>
      <c r="T38" s="76"/>
      <c r="V38" s="69"/>
      <c r="W38" s="69"/>
      <c r="X38" s="116"/>
    </row>
    <row r="39" spans="3:25">
      <c r="C39" s="117"/>
      <c r="D39" s="75" t="s">
        <v>264</v>
      </c>
      <c r="E39" s="63"/>
      <c r="F39" s="63"/>
      <c r="G39" s="63"/>
      <c r="H39" s="63"/>
      <c r="I39" s="63"/>
      <c r="J39" s="63"/>
      <c r="K39" s="63"/>
      <c r="L39" s="63"/>
      <c r="M39" s="63"/>
      <c r="N39" s="118" t="s">
        <v>264</v>
      </c>
      <c r="O39" s="63"/>
      <c r="P39" s="63"/>
      <c r="Q39" s="76"/>
      <c r="R39" s="76"/>
      <c r="S39" s="115"/>
      <c r="T39" s="76"/>
      <c r="V39" s="69"/>
      <c r="W39" s="69"/>
      <c r="X39" s="116"/>
    </row>
    <row r="40" spans="3:25">
      <c r="C40" s="117"/>
      <c r="D40" s="75" t="s">
        <v>265</v>
      </c>
      <c r="E40" s="63"/>
      <c r="F40" s="63"/>
      <c r="G40" s="63"/>
      <c r="H40" s="63"/>
      <c r="I40" s="63"/>
      <c r="J40" s="63"/>
      <c r="K40" s="63"/>
      <c r="L40" s="63"/>
      <c r="M40" s="63"/>
      <c r="N40" s="118" t="s">
        <v>265</v>
      </c>
      <c r="O40" s="63"/>
      <c r="P40" s="63"/>
      <c r="Q40" s="76"/>
      <c r="R40" s="76"/>
      <c r="S40" s="115"/>
      <c r="T40" s="76"/>
      <c r="V40" s="69"/>
      <c r="W40" s="69"/>
      <c r="X40" s="116"/>
    </row>
    <row r="41" spans="3:25" ht="15" thickBot="1">
      <c r="C41" s="119" t="s">
        <v>266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1"/>
      <c r="R41" s="121"/>
      <c r="S41" s="122"/>
      <c r="T41" s="123"/>
      <c r="U41" s="122"/>
      <c r="V41" s="122"/>
      <c r="W41" s="122"/>
      <c r="X41" s="124"/>
    </row>
    <row r="42" spans="3:25" ht="15" thickBot="1"/>
    <row r="43" spans="3:25" s="126" customFormat="1" ht="70.5" customHeight="1">
      <c r="C43" s="144"/>
      <c r="D43" s="145"/>
      <c r="E43" s="150" t="s">
        <v>248</v>
      </c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2"/>
      <c r="U43" s="153"/>
      <c r="V43" s="154"/>
      <c r="W43" s="154"/>
      <c r="X43" s="155"/>
    </row>
    <row r="44" spans="3:25" s="126" customFormat="1" ht="30" customHeight="1">
      <c r="C44" s="146"/>
      <c r="D44" s="147"/>
      <c r="E44" s="162" t="s">
        <v>249</v>
      </c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4"/>
      <c r="U44" s="156"/>
      <c r="V44" s="157"/>
      <c r="W44" s="157"/>
      <c r="X44" s="158"/>
    </row>
    <row r="45" spans="3:25" s="126" customFormat="1" ht="30" customHeight="1" thickBot="1">
      <c r="C45" s="148"/>
      <c r="D45" s="149"/>
      <c r="E45" s="165" t="s">
        <v>250</v>
      </c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7"/>
      <c r="U45" s="159"/>
      <c r="V45" s="160"/>
      <c r="W45" s="160"/>
      <c r="X45" s="161"/>
    </row>
    <row r="46" spans="3:25" ht="50.25" customHeight="1">
      <c r="C46" s="168" t="s">
        <v>251</v>
      </c>
      <c r="D46" s="169"/>
      <c r="E46" s="169"/>
      <c r="F46" s="169"/>
      <c r="G46" s="169"/>
      <c r="H46" s="169"/>
      <c r="I46" s="170"/>
      <c r="J46" s="171">
        <v>3.1</v>
      </c>
      <c r="K46" s="131"/>
      <c r="L46" s="131" t="str">
        <f>+VLOOKUP(J46,Resumen!$B:$D,2,FALSE)</f>
        <v>EXCAVACIONES</v>
      </c>
      <c r="M46" s="131"/>
      <c r="N46" s="132"/>
      <c r="O46" s="172" t="s">
        <v>252</v>
      </c>
      <c r="P46" s="169"/>
      <c r="Q46" s="173" t="s">
        <v>18</v>
      </c>
      <c r="R46" s="174"/>
      <c r="S46" s="131" t="str">
        <f>+VLOOKUP(Q46,Resumen!$B:$D,2,FALSE)</f>
        <v xml:space="preserve">Excavación a máquina en material común. </v>
      </c>
      <c r="T46" s="132"/>
      <c r="U46" s="51" t="s">
        <v>253</v>
      </c>
      <c r="V46" s="52" t="str">
        <f>+VLOOKUP(Q46,Resumen!$B:$D,3,FALSE)</f>
        <v>m³</v>
      </c>
      <c r="W46" s="53" t="s">
        <v>254</v>
      </c>
      <c r="X46" s="54" t="s">
        <v>82</v>
      </c>
      <c r="Y46" s="127">
        <f>+X74</f>
        <v>48</v>
      </c>
    </row>
    <row r="47" spans="3:25"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/>
      <c r="T47" s="133" t="s">
        <v>255</v>
      </c>
      <c r="U47" s="135" t="s">
        <v>256</v>
      </c>
      <c r="V47" s="136"/>
      <c r="W47" s="137"/>
      <c r="X47" s="138" t="s">
        <v>257</v>
      </c>
    </row>
    <row r="48" spans="3:25"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60"/>
      <c r="T48" s="134"/>
      <c r="U48" s="61" t="s">
        <v>271</v>
      </c>
      <c r="V48" s="61" t="s">
        <v>270</v>
      </c>
      <c r="W48" s="61"/>
      <c r="X48" s="139"/>
    </row>
    <row r="49" spans="3:24" ht="15">
      <c r="C49" s="62"/>
      <c r="D49" s="63"/>
      <c r="E49" s="63"/>
      <c r="F49" s="64"/>
      <c r="G49" s="65"/>
      <c r="H49" s="66"/>
      <c r="I49" s="66"/>
      <c r="J49" s="65"/>
      <c r="K49" s="67"/>
      <c r="L49" s="68"/>
      <c r="M49" s="68"/>
      <c r="N49" s="68"/>
      <c r="O49" s="68"/>
      <c r="P49" s="66"/>
      <c r="Q49" s="69"/>
      <c r="R49" s="70"/>
      <c r="S49" s="71"/>
      <c r="T49" s="72"/>
      <c r="U49" s="73"/>
      <c r="V49" s="73"/>
      <c r="W49" s="73"/>
      <c r="X49" s="74"/>
    </row>
    <row r="50" spans="3:24"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8"/>
      <c r="N50" s="68"/>
      <c r="O50" s="68"/>
      <c r="P50" s="68"/>
      <c r="Q50" s="69"/>
      <c r="R50" s="76"/>
      <c r="S50" s="71"/>
      <c r="T50" s="77" t="s">
        <v>301</v>
      </c>
      <c r="U50" s="78">
        <v>6.5</v>
      </c>
      <c r="V50" s="73">
        <f>1.51+0.05+0.15</f>
        <v>1.71</v>
      </c>
      <c r="W50" s="73"/>
      <c r="X50" s="74">
        <f>+U50*V50</f>
        <v>11.115</v>
      </c>
    </row>
    <row r="51" spans="3:24"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8"/>
      <c r="N51" s="68"/>
      <c r="O51" s="68"/>
      <c r="P51" s="68"/>
      <c r="Q51" s="69"/>
      <c r="R51" s="76"/>
      <c r="S51" s="71"/>
      <c r="T51" s="77" t="s">
        <v>304</v>
      </c>
      <c r="U51" s="78">
        <v>7.35</v>
      </c>
      <c r="V51" s="73">
        <f>0.25+2.75+0.3+0.05+0.15</f>
        <v>3.4999999999999996</v>
      </c>
      <c r="W51" s="73"/>
      <c r="X51" s="74">
        <f>+U51*V51</f>
        <v>25.724999999999994</v>
      </c>
    </row>
    <row r="52" spans="3:24"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8"/>
      <c r="N52" s="68"/>
      <c r="O52" s="68"/>
      <c r="P52" s="68"/>
      <c r="Q52" s="69"/>
      <c r="R52" s="76"/>
      <c r="S52" s="71"/>
      <c r="T52" s="77" t="s">
        <v>303</v>
      </c>
      <c r="U52" s="78">
        <v>6.5</v>
      </c>
      <c r="V52" s="73">
        <f>1.51+0.05+0.15</f>
        <v>1.71</v>
      </c>
      <c r="W52" s="73"/>
      <c r="X52" s="74">
        <f>+U52*V52</f>
        <v>11.115</v>
      </c>
    </row>
    <row r="53" spans="3:24"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8"/>
      <c r="N53" s="68"/>
      <c r="O53" s="68"/>
      <c r="P53" s="68"/>
      <c r="Q53" s="69"/>
      <c r="R53" s="76"/>
      <c r="S53" s="71"/>
      <c r="T53" s="77"/>
      <c r="U53" s="78"/>
      <c r="V53" s="73"/>
      <c r="W53" s="73"/>
      <c r="X53" s="74"/>
    </row>
    <row r="54" spans="3:24"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8"/>
      <c r="N54" s="68"/>
      <c r="O54" s="68"/>
      <c r="P54" s="68"/>
      <c r="Q54" s="69"/>
      <c r="R54" s="76"/>
      <c r="S54" s="71"/>
      <c r="T54" s="77"/>
      <c r="U54" s="78"/>
      <c r="V54" s="73"/>
      <c r="W54" s="73"/>
      <c r="X54" s="74"/>
    </row>
    <row r="55" spans="3:24"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8"/>
      <c r="N55" s="68"/>
      <c r="O55" s="68"/>
      <c r="P55" s="68"/>
      <c r="Q55" s="69"/>
      <c r="R55" s="76"/>
      <c r="S55" s="71"/>
      <c r="T55" s="77"/>
      <c r="U55" s="78"/>
      <c r="V55" s="73"/>
      <c r="W55" s="73"/>
      <c r="X55" s="74"/>
    </row>
    <row r="56" spans="3:24"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8"/>
      <c r="N56" s="68"/>
      <c r="O56" s="68"/>
      <c r="P56" s="68"/>
      <c r="Q56" s="69"/>
      <c r="R56" s="76"/>
      <c r="S56" s="71"/>
      <c r="T56" s="77"/>
      <c r="U56" s="78"/>
      <c r="V56" s="73"/>
      <c r="W56" s="73"/>
      <c r="X56" s="74"/>
    </row>
    <row r="57" spans="3:24"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8"/>
      <c r="N57" s="68"/>
      <c r="O57" s="68"/>
      <c r="P57" s="68"/>
      <c r="Q57" s="69"/>
      <c r="R57" s="76"/>
      <c r="S57" s="71"/>
      <c r="T57" s="77"/>
      <c r="U57" s="78"/>
      <c r="V57" s="73"/>
      <c r="W57" s="73"/>
      <c r="X57" s="74"/>
    </row>
    <row r="58" spans="3:24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/>
      <c r="U58" s="78"/>
      <c r="V58" s="73"/>
      <c r="W58" s="73"/>
      <c r="X58" s="74"/>
    </row>
    <row r="59" spans="3:24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/>
      <c r="U59" s="78"/>
      <c r="V59" s="73"/>
      <c r="W59" s="73"/>
      <c r="X59" s="74"/>
    </row>
    <row r="60" spans="3:24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/>
      <c r="U60" s="78"/>
      <c r="V60" s="73"/>
      <c r="W60" s="73"/>
      <c r="X60" s="74"/>
    </row>
    <row r="61" spans="3:24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/>
      <c r="U61" s="78"/>
      <c r="V61" s="73"/>
      <c r="W61" s="73"/>
      <c r="X61" s="74"/>
    </row>
    <row r="62" spans="3:24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/>
      <c r="U62" s="78"/>
      <c r="V62" s="73"/>
      <c r="W62" s="73"/>
      <c r="X62" s="74"/>
    </row>
    <row r="63" spans="3:24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76"/>
      <c r="R63" s="76"/>
      <c r="S63" s="71"/>
      <c r="T63" s="77"/>
      <c r="U63" s="78"/>
      <c r="V63" s="73"/>
      <c r="W63" s="73"/>
      <c r="X63" s="74"/>
    </row>
    <row r="64" spans="3:24" ht="18">
      <c r="C64" s="62"/>
      <c r="D64" s="79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76"/>
      <c r="R64" s="76"/>
      <c r="S64" s="71"/>
      <c r="T64" s="77"/>
      <c r="U64" s="78"/>
      <c r="V64" s="78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76"/>
      <c r="R65" s="76"/>
      <c r="S65" s="71"/>
      <c r="T65" s="77"/>
      <c r="U65" s="78"/>
      <c r="V65" s="78"/>
      <c r="W65" s="78"/>
      <c r="X65" s="74"/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76"/>
      <c r="R66" s="76"/>
      <c r="S66" s="71"/>
      <c r="T66" s="77"/>
      <c r="U66" s="78"/>
      <c r="V66" s="78"/>
      <c r="W66" s="78"/>
      <c r="X66" s="74"/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76"/>
      <c r="R67" s="76"/>
      <c r="S67" s="71"/>
      <c r="T67" s="77"/>
      <c r="U67" s="78"/>
      <c r="V67" s="78"/>
      <c r="W67" s="78"/>
      <c r="X67" s="74"/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76"/>
      <c r="R68" s="76"/>
      <c r="S68" s="71"/>
      <c r="T68" s="77"/>
      <c r="U68" s="78"/>
      <c r="V68" s="78"/>
      <c r="W68" s="78"/>
      <c r="X68" s="74"/>
    </row>
    <row r="69" spans="3:24" ht="15">
      <c r="C69" s="80" t="s">
        <v>259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82"/>
      <c r="S69" s="83"/>
      <c r="T69" s="77"/>
      <c r="U69" s="78"/>
      <c r="V69" s="78"/>
      <c r="W69" s="78"/>
      <c r="X69" s="84"/>
    </row>
    <row r="70" spans="3:24" ht="15"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9"/>
      <c r="T70" s="90"/>
      <c r="U70" s="91"/>
      <c r="V70" s="91"/>
      <c r="W70" s="91"/>
      <c r="X70" s="92"/>
    </row>
    <row r="71" spans="3:24" ht="15">
      <c r="C71" s="85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93"/>
      <c r="R71" s="93"/>
      <c r="S71" s="94"/>
      <c r="T71" s="95"/>
      <c r="U71" s="96"/>
      <c r="V71" s="96"/>
      <c r="W71" s="96"/>
      <c r="X71" s="97"/>
    </row>
    <row r="72" spans="3:24" ht="15.75"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93"/>
      <c r="R72" s="93"/>
      <c r="S72" s="94"/>
      <c r="T72" s="140" t="s">
        <v>260</v>
      </c>
      <c r="U72" s="141"/>
      <c r="V72" s="141"/>
      <c r="W72" s="141"/>
      <c r="X72" s="98">
        <f>+SUM(X49:X71)</f>
        <v>47.954999999999998</v>
      </c>
    </row>
    <row r="73" spans="3:24" ht="15"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93"/>
      <c r="R73" s="93"/>
      <c r="S73" s="94"/>
      <c r="T73" s="142" t="s">
        <v>261</v>
      </c>
      <c r="U73" s="143"/>
      <c r="V73" s="143"/>
      <c r="W73" s="143"/>
      <c r="X73" s="99">
        <f>ROUNDUP(X72,1)</f>
        <v>48</v>
      </c>
    </row>
    <row r="74" spans="3:24" ht="18"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102"/>
      <c r="S74" s="103"/>
      <c r="T74" s="129" t="s">
        <v>35</v>
      </c>
      <c r="U74" s="130"/>
      <c r="V74" s="130"/>
      <c r="W74" s="130"/>
      <c r="X74" s="104">
        <f>X73</f>
        <v>48</v>
      </c>
    </row>
    <row r="75" spans="3:24" ht="18"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  <c r="T75" s="108"/>
      <c r="U75" s="109"/>
      <c r="V75" s="109"/>
      <c r="W75" s="109"/>
      <c r="X75" s="110"/>
    </row>
    <row r="76" spans="3:24" ht="18"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  <c r="R76" s="107"/>
      <c r="S76" s="107"/>
      <c r="T76" s="108"/>
      <c r="U76" s="109"/>
      <c r="V76" s="109"/>
      <c r="W76" s="109"/>
      <c r="X76" s="110"/>
    </row>
    <row r="77" spans="3:24" ht="18"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107"/>
      <c r="S77" s="107"/>
      <c r="T77" s="108"/>
      <c r="U77" s="109"/>
      <c r="V77" s="109"/>
      <c r="W77" s="109"/>
      <c r="X77" s="110"/>
    </row>
    <row r="78" spans="3:24" ht="18"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06"/>
      <c r="P78" s="106"/>
      <c r="Q78" s="107"/>
      <c r="R78" s="107"/>
      <c r="S78" s="107"/>
      <c r="T78" s="108"/>
      <c r="U78" s="109"/>
      <c r="V78" s="109"/>
      <c r="W78" s="109"/>
      <c r="X78" s="110"/>
    </row>
    <row r="79" spans="3:24" ht="15">
      <c r="C79" s="112"/>
      <c r="D79" s="113" t="s">
        <v>262</v>
      </c>
      <c r="E79" s="63"/>
      <c r="F79" s="63"/>
      <c r="G79" s="63"/>
      <c r="H79" s="63"/>
      <c r="I79" s="63"/>
      <c r="J79" s="63"/>
      <c r="K79" s="63"/>
      <c r="L79" s="63"/>
      <c r="M79" s="63"/>
      <c r="N79" s="114" t="s">
        <v>263</v>
      </c>
      <c r="O79" s="63"/>
      <c r="P79" s="63"/>
      <c r="Q79" s="76"/>
      <c r="R79" s="76"/>
      <c r="S79" s="115"/>
      <c r="T79" s="76"/>
      <c r="V79" s="69"/>
      <c r="W79" s="69"/>
      <c r="X79" s="116"/>
    </row>
    <row r="80" spans="3:24">
      <c r="C80" s="117"/>
      <c r="D80" s="75" t="s">
        <v>264</v>
      </c>
      <c r="E80" s="63"/>
      <c r="F80" s="63"/>
      <c r="G80" s="63"/>
      <c r="H80" s="63"/>
      <c r="I80" s="63"/>
      <c r="J80" s="63"/>
      <c r="K80" s="63"/>
      <c r="L80" s="63"/>
      <c r="M80" s="63"/>
      <c r="N80" s="118" t="s">
        <v>264</v>
      </c>
      <c r="O80" s="63"/>
      <c r="P80" s="63"/>
      <c r="Q80" s="76"/>
      <c r="R80" s="76"/>
      <c r="S80" s="115"/>
      <c r="T80" s="76"/>
      <c r="V80" s="69"/>
      <c r="W80" s="69"/>
      <c r="X80" s="116"/>
    </row>
    <row r="81" spans="3:25">
      <c r="C81" s="117"/>
      <c r="D81" s="75" t="s">
        <v>265</v>
      </c>
      <c r="E81" s="63"/>
      <c r="F81" s="63"/>
      <c r="G81" s="63"/>
      <c r="H81" s="63"/>
      <c r="I81" s="63"/>
      <c r="J81" s="63"/>
      <c r="K81" s="63"/>
      <c r="L81" s="63"/>
      <c r="M81" s="63"/>
      <c r="N81" s="118" t="s">
        <v>265</v>
      </c>
      <c r="O81" s="63"/>
      <c r="P81" s="63"/>
      <c r="Q81" s="76"/>
      <c r="R81" s="76"/>
      <c r="S81" s="115"/>
      <c r="T81" s="76"/>
      <c r="V81" s="69"/>
      <c r="W81" s="69"/>
      <c r="X81" s="116"/>
    </row>
    <row r="82" spans="3:25" ht="15" thickBot="1">
      <c r="C82" s="119" t="s">
        <v>266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121"/>
      <c r="S82" s="122"/>
      <c r="T82" s="123"/>
      <c r="U82" s="122"/>
      <c r="V82" s="122"/>
      <c r="W82" s="122"/>
      <c r="X82" s="124"/>
    </row>
    <row r="83" spans="3:25" ht="15" thickBot="1"/>
    <row r="84" spans="3:25" s="126" customFormat="1" ht="70.5" customHeight="1">
      <c r="C84" s="144"/>
      <c r="D84" s="145"/>
      <c r="E84" s="150" t="s">
        <v>248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2"/>
      <c r="U84" s="153"/>
      <c r="V84" s="154"/>
      <c r="W84" s="154"/>
      <c r="X84" s="155"/>
    </row>
    <row r="85" spans="3:25" s="126" customFormat="1" ht="30" customHeight="1">
      <c r="C85" s="146"/>
      <c r="D85" s="147"/>
      <c r="E85" s="162" t="s">
        <v>249</v>
      </c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4"/>
      <c r="U85" s="156"/>
      <c r="V85" s="157"/>
      <c r="W85" s="157"/>
      <c r="X85" s="158"/>
    </row>
    <row r="86" spans="3:25" s="126" customFormat="1" ht="30" customHeight="1" thickBot="1">
      <c r="C86" s="148"/>
      <c r="D86" s="149"/>
      <c r="E86" s="165" t="s">
        <v>250</v>
      </c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7"/>
      <c r="U86" s="159"/>
      <c r="V86" s="160"/>
      <c r="W86" s="160"/>
      <c r="X86" s="161"/>
    </row>
    <row r="87" spans="3:25" ht="50.25" customHeight="1">
      <c r="C87" s="168" t="s">
        <v>251</v>
      </c>
      <c r="D87" s="169"/>
      <c r="E87" s="169"/>
      <c r="F87" s="169"/>
      <c r="G87" s="169"/>
      <c r="H87" s="169"/>
      <c r="I87" s="170"/>
      <c r="J87" s="171">
        <v>3.1</v>
      </c>
      <c r="K87" s="131"/>
      <c r="L87" s="131" t="str">
        <f>+VLOOKUP(J87,Resumen!$B:$D,2,FALSE)</f>
        <v>EXCAVACIONES</v>
      </c>
      <c r="M87" s="131"/>
      <c r="N87" s="132"/>
      <c r="O87" s="172" t="s">
        <v>252</v>
      </c>
      <c r="P87" s="169"/>
      <c r="Q87" s="173" t="s">
        <v>20</v>
      </c>
      <c r="R87" s="174"/>
      <c r="S87" s="131" t="str">
        <f>+VLOOKUP(Q87,Resumen!$B:$D,2,FALSE)</f>
        <v>Retiro material de excavación en botadero</v>
      </c>
      <c r="T87" s="132"/>
      <c r="U87" s="51" t="s">
        <v>253</v>
      </c>
      <c r="V87" s="52" t="str">
        <f>+VLOOKUP(Q87,Resumen!$B:$D,3,FALSE)</f>
        <v>m³</v>
      </c>
      <c r="W87" s="53" t="s">
        <v>254</v>
      </c>
      <c r="X87" s="54" t="s">
        <v>82</v>
      </c>
      <c r="Y87" s="127">
        <f>+X115</f>
        <v>20.900000000000002</v>
      </c>
    </row>
    <row r="88" spans="3:25">
      <c r="C88" s="5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33" t="s">
        <v>255</v>
      </c>
      <c r="U88" s="135" t="s">
        <v>256</v>
      </c>
      <c r="V88" s="136"/>
      <c r="W88" s="137"/>
      <c r="X88" s="138" t="s">
        <v>257</v>
      </c>
    </row>
    <row r="89" spans="3:25"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60"/>
      <c r="T89" s="134"/>
      <c r="U89" s="61" t="s">
        <v>305</v>
      </c>
      <c r="V89" s="61" t="s">
        <v>306</v>
      </c>
      <c r="W89" s="61"/>
      <c r="X89" s="139"/>
    </row>
    <row r="90" spans="3:25" ht="15">
      <c r="C90" s="62"/>
      <c r="D90" s="63"/>
      <c r="E90" s="63"/>
      <c r="F90" s="64"/>
      <c r="G90" s="65"/>
      <c r="H90" s="66"/>
      <c r="I90" s="66"/>
      <c r="J90" s="65"/>
      <c r="K90" s="67"/>
      <c r="L90" s="68"/>
      <c r="M90" s="68"/>
      <c r="N90" s="68"/>
      <c r="O90" s="68"/>
      <c r="P90" s="66"/>
      <c r="Q90" s="69"/>
      <c r="R90" s="70"/>
      <c r="S90" s="71"/>
      <c r="T90" s="72"/>
      <c r="U90" s="73"/>
      <c r="V90" s="73"/>
      <c r="W90" s="73"/>
      <c r="X90" s="74"/>
    </row>
    <row r="91" spans="3:25">
      <c r="C91" s="62"/>
      <c r="D91" s="63"/>
      <c r="E91" s="63"/>
      <c r="F91" s="63"/>
      <c r="G91" s="63"/>
      <c r="H91" s="63"/>
      <c r="I91" s="63"/>
      <c r="J91" s="63"/>
      <c r="K91" s="63"/>
      <c r="L91" s="63"/>
      <c r="M91" s="68"/>
      <c r="N91" s="68"/>
      <c r="O91" s="68"/>
      <c r="P91" s="68"/>
      <c r="Q91" s="69"/>
      <c r="R91" s="76"/>
      <c r="S91" s="71"/>
      <c r="T91" s="77" t="s">
        <v>301</v>
      </c>
      <c r="U91" s="78">
        <f>+X50</f>
        <v>11.115</v>
      </c>
      <c r="V91" s="73">
        <f>+X132</f>
        <v>6.7545000000000002</v>
      </c>
      <c r="W91" s="73"/>
      <c r="X91" s="74">
        <f>+U91-V91</f>
        <v>4.3605</v>
      </c>
    </row>
    <row r="92" spans="3:25"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68"/>
      <c r="N92" s="68"/>
      <c r="O92" s="68"/>
      <c r="P92" s="68"/>
      <c r="Q92" s="69"/>
      <c r="R92" s="76"/>
      <c r="S92" s="71"/>
      <c r="T92" s="77" t="s">
        <v>304</v>
      </c>
      <c r="U92" s="78">
        <f t="shared" ref="U92:U93" si="1">+X51</f>
        <v>25.724999999999994</v>
      </c>
      <c r="V92" s="73">
        <f t="shared" ref="V92:V93" si="2">+X133</f>
        <v>13.614999999999997</v>
      </c>
      <c r="W92" s="73"/>
      <c r="X92" s="74">
        <f t="shared" ref="X92:X93" si="3">+U92-V92</f>
        <v>12.109999999999998</v>
      </c>
    </row>
    <row r="93" spans="3:25">
      <c r="C93" s="62"/>
      <c r="D93" s="63"/>
      <c r="E93" s="63"/>
      <c r="F93" s="63"/>
      <c r="G93" s="63"/>
      <c r="H93" s="63"/>
      <c r="I93" s="63"/>
      <c r="J93" s="63"/>
      <c r="K93" s="63"/>
      <c r="L93" s="63"/>
      <c r="M93" s="68"/>
      <c r="N93" s="68"/>
      <c r="O93" s="68"/>
      <c r="P93" s="68"/>
      <c r="Q93" s="69"/>
      <c r="R93" s="76"/>
      <c r="S93" s="71"/>
      <c r="T93" s="77" t="s">
        <v>303</v>
      </c>
      <c r="U93" s="78">
        <f t="shared" si="1"/>
        <v>11.115</v>
      </c>
      <c r="V93" s="73">
        <f t="shared" si="2"/>
        <v>6.7545000000000002</v>
      </c>
      <c r="W93" s="73"/>
      <c r="X93" s="74">
        <f t="shared" si="3"/>
        <v>4.3605</v>
      </c>
    </row>
    <row r="94" spans="3:25">
      <c r="C94" s="62"/>
      <c r="D94" s="63"/>
      <c r="E94" s="63"/>
      <c r="F94" s="63"/>
      <c r="G94" s="63"/>
      <c r="H94" s="63"/>
      <c r="I94" s="63"/>
      <c r="J94" s="63"/>
      <c r="K94" s="63"/>
      <c r="L94" s="63"/>
      <c r="M94" s="68"/>
      <c r="N94" s="68"/>
      <c r="O94" s="68"/>
      <c r="P94" s="68"/>
      <c r="Q94" s="69"/>
      <c r="R94" s="76"/>
      <c r="S94" s="71"/>
      <c r="T94" s="77"/>
      <c r="U94" s="78"/>
      <c r="V94" s="73"/>
      <c r="W94" s="73"/>
      <c r="X94" s="74"/>
    </row>
    <row r="95" spans="3:25">
      <c r="C95" s="62"/>
      <c r="D95" s="63"/>
      <c r="E95" s="63"/>
      <c r="F95" s="63"/>
      <c r="G95" s="63"/>
      <c r="H95" s="63"/>
      <c r="I95" s="63"/>
      <c r="J95" s="63"/>
      <c r="K95" s="63"/>
      <c r="L95" s="63"/>
      <c r="M95" s="68"/>
      <c r="N95" s="68"/>
      <c r="O95" s="68"/>
      <c r="P95" s="68"/>
      <c r="Q95" s="69"/>
      <c r="R95" s="76"/>
      <c r="S95" s="71"/>
      <c r="T95" s="77"/>
      <c r="U95" s="78"/>
      <c r="V95" s="73"/>
      <c r="W95" s="73"/>
      <c r="X95" s="74"/>
    </row>
    <row r="96" spans="3:25">
      <c r="C96" s="62"/>
      <c r="D96" s="63"/>
      <c r="E96" s="63"/>
      <c r="F96" s="63"/>
      <c r="G96" s="63"/>
      <c r="H96" s="63"/>
      <c r="I96" s="63"/>
      <c r="J96" s="63"/>
      <c r="K96" s="63"/>
      <c r="L96" s="63"/>
      <c r="M96" s="68"/>
      <c r="N96" s="68"/>
      <c r="O96" s="68"/>
      <c r="P96" s="68"/>
      <c r="Q96" s="69"/>
      <c r="R96" s="76"/>
      <c r="S96" s="71"/>
      <c r="T96" s="77"/>
      <c r="U96" s="78"/>
      <c r="V96" s="73"/>
      <c r="W96" s="73"/>
      <c r="X96" s="74"/>
    </row>
    <row r="97" spans="3:24">
      <c r="C97" s="62"/>
      <c r="D97" s="63"/>
      <c r="E97" s="63"/>
      <c r="F97" s="63"/>
      <c r="G97" s="63"/>
      <c r="H97" s="63"/>
      <c r="I97" s="63"/>
      <c r="J97" s="63"/>
      <c r="K97" s="63"/>
      <c r="L97" s="63"/>
      <c r="M97" s="68"/>
      <c r="N97" s="68"/>
      <c r="O97" s="68"/>
      <c r="P97" s="68"/>
      <c r="Q97" s="69"/>
      <c r="R97" s="76"/>
      <c r="S97" s="71"/>
      <c r="T97" s="77"/>
      <c r="U97" s="78"/>
      <c r="V97" s="73"/>
      <c r="W97" s="73"/>
      <c r="X97" s="74"/>
    </row>
    <row r="98" spans="3:24">
      <c r="C98" s="62"/>
      <c r="D98" s="63"/>
      <c r="E98" s="63"/>
      <c r="F98" s="63"/>
      <c r="G98" s="63"/>
      <c r="H98" s="63"/>
      <c r="I98" s="63"/>
      <c r="J98" s="63"/>
      <c r="K98" s="63"/>
      <c r="L98" s="63"/>
      <c r="M98" s="68"/>
      <c r="N98" s="68"/>
      <c r="O98" s="68"/>
      <c r="P98" s="68"/>
      <c r="Q98" s="69"/>
      <c r="R98" s="76"/>
      <c r="S98" s="71"/>
      <c r="T98" s="77"/>
      <c r="U98" s="78"/>
      <c r="V98" s="73"/>
      <c r="W98" s="73"/>
      <c r="X98" s="74"/>
    </row>
    <row r="99" spans="3:24">
      <c r="C99" s="62"/>
      <c r="D99" s="63"/>
      <c r="E99" s="63"/>
      <c r="F99" s="63"/>
      <c r="G99" s="63"/>
      <c r="H99" s="63"/>
      <c r="I99" s="63"/>
      <c r="J99" s="63"/>
      <c r="K99" s="63"/>
      <c r="L99" s="63"/>
      <c r="M99" s="68"/>
      <c r="N99" s="68"/>
      <c r="O99" s="68"/>
      <c r="P99" s="68"/>
      <c r="Q99" s="69"/>
      <c r="R99" s="76"/>
      <c r="S99" s="71"/>
      <c r="T99" s="77"/>
      <c r="U99" s="78"/>
      <c r="V99" s="73"/>
      <c r="W99" s="73"/>
      <c r="X99" s="74"/>
    </row>
    <row r="100" spans="3:24">
      <c r="C100" s="62"/>
      <c r="D100" s="63"/>
      <c r="E100" s="63"/>
      <c r="F100" s="63"/>
      <c r="G100" s="63"/>
      <c r="H100" s="63"/>
      <c r="I100" s="63"/>
      <c r="J100" s="63"/>
      <c r="K100" s="63"/>
      <c r="L100" s="63"/>
      <c r="M100" s="68"/>
      <c r="N100" s="68"/>
      <c r="O100" s="68"/>
      <c r="P100" s="68"/>
      <c r="Q100" s="69"/>
      <c r="R100" s="76"/>
      <c r="S100" s="71"/>
      <c r="T100" s="77"/>
      <c r="U100" s="78"/>
      <c r="V100" s="73"/>
      <c r="W100" s="73"/>
      <c r="X100" s="74"/>
    </row>
    <row r="101" spans="3:24">
      <c r="C101" s="62"/>
      <c r="D101" s="63"/>
      <c r="E101" s="63"/>
      <c r="F101" s="63"/>
      <c r="G101" s="63"/>
      <c r="H101" s="63"/>
      <c r="I101" s="63"/>
      <c r="J101" s="63"/>
      <c r="K101" s="63"/>
      <c r="L101" s="63"/>
      <c r="M101" s="68"/>
      <c r="N101" s="68"/>
      <c r="O101" s="68"/>
      <c r="P101" s="68"/>
      <c r="Q101" s="69"/>
      <c r="R101" s="76"/>
      <c r="S101" s="71"/>
      <c r="T101" s="77"/>
      <c r="U101" s="78"/>
      <c r="V101" s="73"/>
      <c r="W101" s="73"/>
      <c r="X101" s="74"/>
    </row>
    <row r="102" spans="3:24"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8"/>
      <c r="N102" s="68"/>
      <c r="O102" s="68"/>
      <c r="P102" s="68"/>
      <c r="Q102" s="69"/>
      <c r="R102" s="76"/>
      <c r="S102" s="71"/>
      <c r="T102" s="77"/>
      <c r="U102" s="78"/>
      <c r="V102" s="73"/>
      <c r="W102" s="73"/>
      <c r="X102" s="74"/>
    </row>
    <row r="103" spans="3:24">
      <c r="C103" s="62"/>
      <c r="D103" s="63"/>
      <c r="E103" s="63"/>
      <c r="F103" s="63"/>
      <c r="G103" s="63"/>
      <c r="H103" s="63"/>
      <c r="I103" s="63"/>
      <c r="J103" s="63"/>
      <c r="K103" s="63"/>
      <c r="L103" s="63"/>
      <c r="M103" s="68"/>
      <c r="N103" s="68"/>
      <c r="O103" s="68"/>
      <c r="P103" s="68"/>
      <c r="Q103" s="69"/>
      <c r="R103" s="76"/>
      <c r="S103" s="71"/>
      <c r="T103" s="77"/>
      <c r="U103" s="78"/>
      <c r="V103" s="73"/>
      <c r="W103" s="73"/>
      <c r="X103" s="74"/>
    </row>
    <row r="104" spans="3:24">
      <c r="C104" s="62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76"/>
      <c r="R104" s="76"/>
      <c r="S104" s="71"/>
      <c r="T104" s="77"/>
      <c r="U104" s="78"/>
      <c r="V104" s="73"/>
      <c r="W104" s="73"/>
      <c r="X104" s="74"/>
    </row>
    <row r="105" spans="3:24" ht="18">
      <c r="C105" s="62"/>
      <c r="D105" s="79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76"/>
      <c r="R105" s="76"/>
      <c r="S105" s="71"/>
      <c r="T105" s="77"/>
      <c r="U105" s="78"/>
      <c r="V105" s="78"/>
      <c r="W105" s="73"/>
      <c r="X105" s="74"/>
    </row>
    <row r="106" spans="3:24">
      <c r="C106" s="62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76"/>
      <c r="R106" s="76"/>
      <c r="S106" s="71"/>
      <c r="T106" s="77"/>
      <c r="U106" s="78"/>
      <c r="V106" s="78"/>
      <c r="W106" s="78"/>
      <c r="X106" s="74"/>
    </row>
    <row r="107" spans="3:24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76"/>
      <c r="R107" s="76"/>
      <c r="S107" s="71"/>
      <c r="T107" s="77"/>
      <c r="U107" s="78"/>
      <c r="V107" s="78"/>
      <c r="W107" s="78"/>
      <c r="X107" s="74"/>
    </row>
    <row r="108" spans="3:24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76"/>
      <c r="R108" s="76"/>
      <c r="S108" s="71"/>
      <c r="T108" s="77"/>
      <c r="U108" s="78"/>
      <c r="V108" s="78"/>
      <c r="W108" s="78"/>
      <c r="X108" s="74"/>
    </row>
    <row r="109" spans="3:24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6"/>
      <c r="R109" s="76"/>
      <c r="S109" s="71"/>
      <c r="T109" s="77"/>
      <c r="U109" s="78"/>
      <c r="V109" s="78"/>
      <c r="W109" s="78"/>
      <c r="X109" s="74"/>
    </row>
    <row r="110" spans="3:24" ht="15">
      <c r="C110" s="80" t="s">
        <v>259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2"/>
      <c r="R110" s="82"/>
      <c r="S110" s="83"/>
      <c r="T110" s="77"/>
      <c r="U110" s="78"/>
      <c r="V110" s="78"/>
      <c r="W110" s="78"/>
      <c r="X110" s="84"/>
    </row>
    <row r="111" spans="3:24" ht="15">
      <c r="C111" s="85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9"/>
      <c r="T111" s="90"/>
      <c r="U111" s="91"/>
      <c r="V111" s="91"/>
      <c r="W111" s="91"/>
      <c r="X111" s="92"/>
    </row>
    <row r="112" spans="3:24" ht="15">
      <c r="C112" s="85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93"/>
      <c r="R112" s="93"/>
      <c r="S112" s="94"/>
      <c r="T112" s="95"/>
      <c r="U112" s="96"/>
      <c r="V112" s="96"/>
      <c r="W112" s="96"/>
      <c r="X112" s="97"/>
    </row>
    <row r="113" spans="3:25" ht="15.75">
      <c r="C113" s="85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93"/>
      <c r="R113" s="93"/>
      <c r="S113" s="94"/>
      <c r="T113" s="140" t="s">
        <v>260</v>
      </c>
      <c r="U113" s="141"/>
      <c r="V113" s="141"/>
      <c r="W113" s="141"/>
      <c r="X113" s="98">
        <f>+SUM(X90:X112)</f>
        <v>20.830999999999996</v>
      </c>
    </row>
    <row r="114" spans="3:25" ht="15">
      <c r="C114" s="85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93"/>
      <c r="R114" s="93"/>
      <c r="S114" s="94"/>
      <c r="T114" s="142" t="s">
        <v>261</v>
      </c>
      <c r="U114" s="143"/>
      <c r="V114" s="143"/>
      <c r="W114" s="143"/>
      <c r="X114" s="99">
        <f>ROUNDUP(X113,1)</f>
        <v>20.900000000000002</v>
      </c>
    </row>
    <row r="115" spans="3:25" ht="18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2"/>
      <c r="R115" s="102"/>
      <c r="S115" s="103"/>
      <c r="T115" s="129" t="s">
        <v>35</v>
      </c>
      <c r="U115" s="130"/>
      <c r="V115" s="130"/>
      <c r="W115" s="130"/>
      <c r="X115" s="104">
        <f>X114</f>
        <v>20.900000000000002</v>
      </c>
    </row>
    <row r="116" spans="3:25" ht="18"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7"/>
      <c r="R116" s="107"/>
      <c r="S116" s="107"/>
      <c r="T116" s="108"/>
      <c r="U116" s="109"/>
      <c r="V116" s="109"/>
      <c r="W116" s="109"/>
      <c r="X116" s="110"/>
    </row>
    <row r="117" spans="3:25" ht="18"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  <c r="R117" s="107"/>
      <c r="S117" s="107"/>
      <c r="T117" s="108"/>
      <c r="U117" s="109"/>
      <c r="V117" s="109"/>
      <c r="W117" s="109"/>
      <c r="X117" s="110"/>
    </row>
    <row r="118" spans="3:25" ht="18"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  <c r="T118" s="108"/>
      <c r="U118" s="109"/>
      <c r="V118" s="109"/>
      <c r="W118" s="109"/>
      <c r="X118" s="110"/>
    </row>
    <row r="119" spans="3:25" ht="18"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11"/>
      <c r="O119" s="106"/>
      <c r="P119" s="106"/>
      <c r="Q119" s="107"/>
      <c r="R119" s="107"/>
      <c r="S119" s="107"/>
      <c r="T119" s="108"/>
      <c r="U119" s="109"/>
      <c r="V119" s="109"/>
      <c r="W119" s="109"/>
      <c r="X119" s="110"/>
    </row>
    <row r="120" spans="3:25" ht="15">
      <c r="C120" s="112"/>
      <c r="D120" s="113" t="s">
        <v>262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114" t="s">
        <v>263</v>
      </c>
      <c r="O120" s="63"/>
      <c r="P120" s="63"/>
      <c r="Q120" s="76"/>
      <c r="R120" s="76"/>
      <c r="S120" s="115"/>
      <c r="T120" s="76"/>
      <c r="V120" s="69"/>
      <c r="W120" s="69"/>
      <c r="X120" s="116"/>
    </row>
    <row r="121" spans="3:25">
      <c r="C121" s="117"/>
      <c r="D121" s="75" t="s">
        <v>264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118" t="s">
        <v>264</v>
      </c>
      <c r="O121" s="63"/>
      <c r="P121" s="63"/>
      <c r="Q121" s="76"/>
      <c r="R121" s="76"/>
      <c r="S121" s="115"/>
      <c r="T121" s="76"/>
      <c r="V121" s="69"/>
      <c r="W121" s="69"/>
      <c r="X121" s="116"/>
    </row>
    <row r="122" spans="3:25">
      <c r="C122" s="117"/>
      <c r="D122" s="75" t="s">
        <v>265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118" t="s">
        <v>265</v>
      </c>
      <c r="O122" s="63"/>
      <c r="P122" s="63"/>
      <c r="Q122" s="76"/>
      <c r="R122" s="76"/>
      <c r="S122" s="115"/>
      <c r="T122" s="76"/>
      <c r="V122" s="69"/>
      <c r="W122" s="69"/>
      <c r="X122" s="116"/>
    </row>
    <row r="123" spans="3:25" ht="15" thickBot="1">
      <c r="C123" s="119" t="s">
        <v>266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1"/>
      <c r="R123" s="121"/>
      <c r="S123" s="122"/>
      <c r="T123" s="123"/>
      <c r="U123" s="122"/>
      <c r="V123" s="122"/>
      <c r="W123" s="122"/>
      <c r="X123" s="124"/>
    </row>
    <row r="124" spans="3:25" ht="15" thickBot="1"/>
    <row r="125" spans="3:25" s="126" customFormat="1" ht="70.5" customHeight="1">
      <c r="C125" s="144"/>
      <c r="D125" s="145"/>
      <c r="E125" s="150" t="s">
        <v>248</v>
      </c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2"/>
      <c r="U125" s="153"/>
      <c r="V125" s="154"/>
      <c r="W125" s="154"/>
      <c r="X125" s="155"/>
    </row>
    <row r="126" spans="3:25" s="126" customFormat="1" ht="30" customHeight="1">
      <c r="C126" s="146"/>
      <c r="D126" s="147"/>
      <c r="E126" s="162" t="s">
        <v>249</v>
      </c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4"/>
      <c r="U126" s="156"/>
      <c r="V126" s="157"/>
      <c r="W126" s="157"/>
      <c r="X126" s="158"/>
    </row>
    <row r="127" spans="3:25" s="126" customFormat="1" ht="30" customHeight="1" thickBot="1">
      <c r="C127" s="148"/>
      <c r="D127" s="149"/>
      <c r="E127" s="165" t="s">
        <v>250</v>
      </c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7"/>
      <c r="U127" s="159"/>
      <c r="V127" s="160"/>
      <c r="W127" s="160"/>
      <c r="X127" s="161"/>
    </row>
    <row r="128" spans="3:25" ht="50.25" customHeight="1">
      <c r="C128" s="168" t="s">
        <v>251</v>
      </c>
      <c r="D128" s="169"/>
      <c r="E128" s="169"/>
      <c r="F128" s="169"/>
      <c r="G128" s="169"/>
      <c r="H128" s="169"/>
      <c r="I128" s="170"/>
      <c r="J128" s="171">
        <v>3.2</v>
      </c>
      <c r="K128" s="131"/>
      <c r="L128" s="131" t="str">
        <f>+VLOOKUP(J128,Resumen!$B:$D,2,FALSE)</f>
        <v>RELLENOS</v>
      </c>
      <c r="M128" s="131"/>
      <c r="N128" s="132"/>
      <c r="O128" s="172" t="s">
        <v>252</v>
      </c>
      <c r="P128" s="169"/>
      <c r="Q128" s="173" t="s">
        <v>23</v>
      </c>
      <c r="R128" s="174"/>
      <c r="S128" s="131" t="str">
        <f>+VLOOKUP(Q128,Resumen!$B:$D,2,FALSE)</f>
        <v>Suministro, instalación y compactación manual con compactador mecánico de material seleccionado proveniente de excavación.</v>
      </c>
      <c r="T128" s="132"/>
      <c r="U128" s="51" t="s">
        <v>253</v>
      </c>
      <c r="V128" s="52" t="str">
        <f>+VLOOKUP(Q128,Resumen!$B:$D,3,FALSE)</f>
        <v>m³</v>
      </c>
      <c r="W128" s="53" t="s">
        <v>254</v>
      </c>
      <c r="X128" s="54" t="s">
        <v>82</v>
      </c>
      <c r="Y128" s="127">
        <f>+X156</f>
        <v>27.200000000000003</v>
      </c>
    </row>
    <row r="129" spans="3:24">
      <c r="C129" s="55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7"/>
      <c r="T129" s="133" t="s">
        <v>255</v>
      </c>
      <c r="U129" s="135" t="s">
        <v>256</v>
      </c>
      <c r="V129" s="136"/>
      <c r="W129" s="137"/>
      <c r="X129" s="138" t="s">
        <v>257</v>
      </c>
    </row>
    <row r="130" spans="3:24"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60"/>
      <c r="T130" s="134"/>
      <c r="U130" s="61" t="s">
        <v>271</v>
      </c>
      <c r="V130" s="61" t="s">
        <v>270</v>
      </c>
      <c r="W130" s="61"/>
      <c r="X130" s="139"/>
    </row>
    <row r="131" spans="3:24" ht="15">
      <c r="C131" s="62"/>
      <c r="D131" s="63"/>
      <c r="E131" s="63"/>
      <c r="F131" s="64"/>
      <c r="G131" s="65"/>
      <c r="H131" s="66"/>
      <c r="I131" s="66"/>
      <c r="J131" s="65"/>
      <c r="K131" s="67"/>
      <c r="L131" s="68"/>
      <c r="M131" s="68"/>
      <c r="N131" s="68"/>
      <c r="O131" s="68"/>
      <c r="P131" s="66"/>
      <c r="Q131" s="69"/>
      <c r="R131" s="70"/>
      <c r="S131" s="71"/>
      <c r="T131" s="72"/>
      <c r="U131" s="73"/>
      <c r="V131" s="73"/>
      <c r="W131" s="73"/>
      <c r="X131" s="74"/>
    </row>
    <row r="132" spans="3:24">
      <c r="C132" s="62"/>
      <c r="D132" s="63"/>
      <c r="E132" s="63"/>
      <c r="F132" s="63"/>
      <c r="G132" s="63"/>
      <c r="H132" s="63"/>
      <c r="I132" s="63"/>
      <c r="J132" s="63"/>
      <c r="K132" s="63"/>
      <c r="L132" s="63"/>
      <c r="M132" s="68"/>
      <c r="N132" s="68"/>
      <c r="O132" s="68"/>
      <c r="P132" s="68"/>
      <c r="Q132" s="69"/>
      <c r="R132" s="76"/>
      <c r="S132" s="71"/>
      <c r="T132" s="77" t="s">
        <v>301</v>
      </c>
      <c r="U132" s="78">
        <f>+U50-U9</f>
        <v>3.95</v>
      </c>
      <c r="V132" s="73">
        <f>1.51+0.05+0.15</f>
        <v>1.71</v>
      </c>
      <c r="W132" s="73"/>
      <c r="X132" s="74">
        <f>+U132*V132</f>
        <v>6.7545000000000002</v>
      </c>
    </row>
    <row r="133" spans="3:24">
      <c r="C133" s="62"/>
      <c r="D133" s="63"/>
      <c r="E133" s="63"/>
      <c r="F133" s="63"/>
      <c r="G133" s="63"/>
      <c r="H133" s="63"/>
      <c r="I133" s="63"/>
      <c r="J133" s="63"/>
      <c r="K133" s="63"/>
      <c r="L133" s="63"/>
      <c r="M133" s="68"/>
      <c r="N133" s="68"/>
      <c r="O133" s="68"/>
      <c r="P133" s="68"/>
      <c r="Q133" s="69"/>
      <c r="R133" s="76"/>
      <c r="S133" s="71"/>
      <c r="T133" s="77" t="s">
        <v>304</v>
      </c>
      <c r="U133" s="78">
        <f t="shared" ref="U133:U134" si="4">+U51-U10</f>
        <v>3.8899999999999997</v>
      </c>
      <c r="V133" s="73">
        <f>0.25+2.75+0.3+0.05+0.15</f>
        <v>3.4999999999999996</v>
      </c>
      <c r="W133" s="73"/>
      <c r="X133" s="74">
        <f t="shared" ref="X133:X134" si="5">+U133*V133</f>
        <v>13.614999999999997</v>
      </c>
    </row>
    <row r="134" spans="3:24">
      <c r="C134" s="62"/>
      <c r="D134" s="63"/>
      <c r="E134" s="63"/>
      <c r="F134" s="63"/>
      <c r="G134" s="63"/>
      <c r="H134" s="63"/>
      <c r="I134" s="63"/>
      <c r="J134" s="63"/>
      <c r="K134" s="63"/>
      <c r="L134" s="63"/>
      <c r="M134" s="68"/>
      <c r="N134" s="68"/>
      <c r="O134" s="68"/>
      <c r="P134" s="68"/>
      <c r="Q134" s="69"/>
      <c r="R134" s="76"/>
      <c r="S134" s="71"/>
      <c r="T134" s="77" t="s">
        <v>303</v>
      </c>
      <c r="U134" s="78">
        <f t="shared" si="4"/>
        <v>3.95</v>
      </c>
      <c r="V134" s="73">
        <f>1.51+0.05+0.15</f>
        <v>1.71</v>
      </c>
      <c r="W134" s="73"/>
      <c r="X134" s="74">
        <f t="shared" si="5"/>
        <v>6.7545000000000002</v>
      </c>
    </row>
    <row r="135" spans="3:24">
      <c r="C135" s="62"/>
      <c r="D135" s="63"/>
      <c r="E135" s="63"/>
      <c r="F135" s="63"/>
      <c r="G135" s="63"/>
      <c r="H135" s="63"/>
      <c r="I135" s="63"/>
      <c r="J135" s="63"/>
      <c r="K135" s="63"/>
      <c r="L135" s="63"/>
      <c r="M135" s="68"/>
      <c r="N135" s="68"/>
      <c r="O135" s="68"/>
      <c r="P135" s="68"/>
      <c r="Q135" s="69"/>
      <c r="R135" s="76"/>
      <c r="S135" s="71"/>
      <c r="T135" s="77"/>
      <c r="U135" s="78"/>
      <c r="V135" s="73"/>
      <c r="W135" s="73"/>
      <c r="X135" s="74"/>
    </row>
    <row r="136" spans="3:24">
      <c r="C136" s="62"/>
      <c r="D136" s="63"/>
      <c r="E136" s="63"/>
      <c r="F136" s="63"/>
      <c r="G136" s="63"/>
      <c r="H136" s="63"/>
      <c r="I136" s="63"/>
      <c r="J136" s="63"/>
      <c r="K136" s="63"/>
      <c r="L136" s="63"/>
      <c r="M136" s="68"/>
      <c r="N136" s="68"/>
      <c r="O136" s="68"/>
      <c r="P136" s="68"/>
      <c r="Q136" s="69"/>
      <c r="R136" s="76"/>
      <c r="S136" s="71"/>
      <c r="T136" s="77"/>
      <c r="U136" s="78"/>
      <c r="V136" s="73"/>
      <c r="W136" s="73"/>
      <c r="X136" s="74"/>
    </row>
    <row r="137" spans="3:24">
      <c r="C137" s="62"/>
      <c r="D137" s="63"/>
      <c r="E137" s="63"/>
      <c r="F137" s="63"/>
      <c r="G137" s="63"/>
      <c r="H137" s="63"/>
      <c r="I137" s="63"/>
      <c r="J137" s="63"/>
      <c r="K137" s="63"/>
      <c r="L137" s="63"/>
      <c r="M137" s="68"/>
      <c r="N137" s="68"/>
      <c r="O137" s="68"/>
      <c r="P137" s="68"/>
      <c r="Q137" s="69"/>
      <c r="R137" s="76"/>
      <c r="S137" s="71"/>
      <c r="T137" s="77"/>
      <c r="U137" s="78"/>
      <c r="V137" s="73"/>
      <c r="W137" s="73"/>
      <c r="X137" s="74"/>
    </row>
    <row r="138" spans="3:24">
      <c r="C138" s="62"/>
      <c r="D138" s="63"/>
      <c r="E138" s="63"/>
      <c r="F138" s="63"/>
      <c r="G138" s="63"/>
      <c r="H138" s="63"/>
      <c r="I138" s="63"/>
      <c r="J138" s="63"/>
      <c r="K138" s="63"/>
      <c r="L138" s="63"/>
      <c r="M138" s="68"/>
      <c r="N138" s="68"/>
      <c r="O138" s="68"/>
      <c r="P138" s="68"/>
      <c r="Q138" s="69"/>
      <c r="R138" s="76"/>
      <c r="S138" s="71"/>
      <c r="T138" s="77"/>
      <c r="U138" s="78"/>
      <c r="V138" s="73"/>
      <c r="W138" s="73"/>
      <c r="X138" s="74"/>
    </row>
    <row r="139" spans="3:24">
      <c r="C139" s="62"/>
      <c r="D139" s="63"/>
      <c r="E139" s="63"/>
      <c r="F139" s="63"/>
      <c r="G139" s="63"/>
      <c r="H139" s="63"/>
      <c r="I139" s="63"/>
      <c r="J139" s="63"/>
      <c r="K139" s="63"/>
      <c r="L139" s="63"/>
      <c r="M139" s="68"/>
      <c r="N139" s="68"/>
      <c r="O139" s="68"/>
      <c r="P139" s="68"/>
      <c r="Q139" s="69"/>
      <c r="R139" s="76"/>
      <c r="S139" s="71"/>
      <c r="T139" s="77"/>
      <c r="U139" s="78"/>
      <c r="V139" s="73"/>
      <c r="W139" s="73"/>
      <c r="X139" s="74"/>
    </row>
    <row r="140" spans="3:24">
      <c r="C140" s="62"/>
      <c r="D140" s="63"/>
      <c r="E140" s="63"/>
      <c r="F140" s="63"/>
      <c r="G140" s="63"/>
      <c r="H140" s="63"/>
      <c r="I140" s="63"/>
      <c r="J140" s="63"/>
      <c r="K140" s="63"/>
      <c r="L140" s="63"/>
      <c r="M140" s="68"/>
      <c r="N140" s="68"/>
      <c r="O140" s="68"/>
      <c r="P140" s="68"/>
      <c r="Q140" s="69"/>
      <c r="R140" s="76"/>
      <c r="S140" s="71"/>
      <c r="T140" s="77"/>
      <c r="U140" s="78"/>
      <c r="V140" s="73"/>
      <c r="W140" s="73"/>
      <c r="X140" s="74"/>
    </row>
    <row r="141" spans="3:24">
      <c r="C141" s="62"/>
      <c r="D141" s="63"/>
      <c r="E141" s="63"/>
      <c r="F141" s="63"/>
      <c r="G141" s="63"/>
      <c r="H141" s="63"/>
      <c r="I141" s="63"/>
      <c r="J141" s="63"/>
      <c r="K141" s="63"/>
      <c r="L141" s="63"/>
      <c r="M141" s="68"/>
      <c r="N141" s="68"/>
      <c r="O141" s="68"/>
      <c r="P141" s="68"/>
      <c r="Q141" s="69"/>
      <c r="R141" s="76"/>
      <c r="S141" s="71"/>
      <c r="T141" s="77"/>
      <c r="U141" s="78"/>
      <c r="V141" s="73"/>
      <c r="W141" s="73"/>
      <c r="X141" s="74"/>
    </row>
    <row r="142" spans="3:24">
      <c r="C142" s="62"/>
      <c r="D142" s="63"/>
      <c r="E142" s="63"/>
      <c r="F142" s="63"/>
      <c r="G142" s="63"/>
      <c r="H142" s="63"/>
      <c r="I142" s="63"/>
      <c r="J142" s="63"/>
      <c r="K142" s="63"/>
      <c r="L142" s="63"/>
      <c r="M142" s="68"/>
      <c r="N142" s="68"/>
      <c r="O142" s="68"/>
      <c r="P142" s="68"/>
      <c r="Q142" s="69"/>
      <c r="R142" s="76"/>
      <c r="S142" s="71"/>
      <c r="T142" s="77"/>
      <c r="U142" s="78"/>
      <c r="V142" s="73"/>
      <c r="W142" s="73"/>
      <c r="X142" s="74"/>
    </row>
    <row r="143" spans="3:24">
      <c r="C143" s="62"/>
      <c r="D143" s="63"/>
      <c r="E143" s="63"/>
      <c r="F143" s="63"/>
      <c r="G143" s="63"/>
      <c r="H143" s="63"/>
      <c r="I143" s="63"/>
      <c r="J143" s="63"/>
      <c r="K143" s="63"/>
      <c r="L143" s="63"/>
      <c r="M143" s="68"/>
      <c r="N143" s="68"/>
      <c r="O143" s="68"/>
      <c r="P143" s="68"/>
      <c r="Q143" s="69"/>
      <c r="R143" s="76"/>
      <c r="S143" s="71"/>
      <c r="T143" s="77"/>
      <c r="U143" s="78"/>
      <c r="V143" s="73"/>
      <c r="W143" s="73"/>
      <c r="X143" s="74"/>
    </row>
    <row r="144" spans="3:24">
      <c r="C144" s="62"/>
      <c r="D144" s="63"/>
      <c r="E144" s="63"/>
      <c r="F144" s="63"/>
      <c r="G144" s="63"/>
      <c r="H144" s="63"/>
      <c r="I144" s="63"/>
      <c r="J144" s="63"/>
      <c r="K144" s="63"/>
      <c r="L144" s="63"/>
      <c r="M144" s="68"/>
      <c r="N144" s="68"/>
      <c r="O144" s="68"/>
      <c r="P144" s="68"/>
      <c r="Q144" s="69"/>
      <c r="R144" s="76"/>
      <c r="S144" s="71"/>
      <c r="T144" s="77"/>
      <c r="U144" s="78"/>
      <c r="V144" s="73"/>
      <c r="W144" s="73"/>
      <c r="X144" s="74"/>
    </row>
    <row r="145" spans="3:24">
      <c r="C145" s="62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76"/>
      <c r="R145" s="76"/>
      <c r="S145" s="71"/>
      <c r="T145" s="77"/>
      <c r="U145" s="78"/>
      <c r="V145" s="73"/>
      <c r="W145" s="73"/>
      <c r="X145" s="74"/>
    </row>
    <row r="146" spans="3:24" ht="18">
      <c r="C146" s="62"/>
      <c r="D146" s="79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76"/>
      <c r="R146" s="76"/>
      <c r="S146" s="71"/>
      <c r="T146" s="77"/>
      <c r="U146" s="78"/>
      <c r="V146" s="78"/>
      <c r="W146" s="73"/>
      <c r="X146" s="74"/>
    </row>
    <row r="147" spans="3:24"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76"/>
      <c r="R147" s="76"/>
      <c r="S147" s="71"/>
      <c r="T147" s="77"/>
      <c r="U147" s="78"/>
      <c r="V147" s="78"/>
      <c r="W147" s="78"/>
      <c r="X147" s="74"/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76"/>
      <c r="R148" s="76"/>
      <c r="S148" s="71"/>
      <c r="T148" s="77"/>
      <c r="U148" s="78"/>
      <c r="V148" s="78"/>
      <c r="W148" s="78"/>
      <c r="X148" s="74"/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76"/>
      <c r="R149" s="76"/>
      <c r="S149" s="71"/>
      <c r="T149" s="77"/>
      <c r="U149" s="78"/>
      <c r="V149" s="78"/>
      <c r="W149" s="78"/>
      <c r="X149" s="74"/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76"/>
      <c r="R150" s="76"/>
      <c r="S150" s="71"/>
      <c r="T150" s="77"/>
      <c r="U150" s="78"/>
      <c r="V150" s="78"/>
      <c r="W150" s="78"/>
      <c r="X150" s="74"/>
    </row>
    <row r="151" spans="3:24" ht="15">
      <c r="C151" s="80" t="s">
        <v>259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2"/>
      <c r="R151" s="82"/>
      <c r="S151" s="83"/>
      <c r="T151" s="77"/>
      <c r="U151" s="78"/>
      <c r="V151" s="78"/>
      <c r="W151" s="78"/>
      <c r="X151" s="84"/>
    </row>
    <row r="152" spans="3:24" ht="15">
      <c r="C152" s="85"/>
      <c r="D152" s="86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8"/>
      <c r="R152" s="88"/>
      <c r="S152" s="89"/>
      <c r="T152" s="90"/>
      <c r="U152" s="91"/>
      <c r="V152" s="91"/>
      <c r="W152" s="91"/>
      <c r="X152" s="92"/>
    </row>
    <row r="153" spans="3:24" ht="15">
      <c r="C153" s="85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93"/>
      <c r="R153" s="93"/>
      <c r="S153" s="94"/>
      <c r="T153" s="95"/>
      <c r="U153" s="96"/>
      <c r="V153" s="96"/>
      <c r="W153" s="96"/>
      <c r="X153" s="97"/>
    </row>
    <row r="154" spans="3:24" ht="15.75">
      <c r="C154" s="85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93"/>
      <c r="R154" s="93"/>
      <c r="S154" s="94"/>
      <c r="T154" s="140" t="s">
        <v>260</v>
      </c>
      <c r="U154" s="141"/>
      <c r="V154" s="141"/>
      <c r="W154" s="141"/>
      <c r="X154" s="98">
        <f>+SUM(X131:X153)</f>
        <v>27.123999999999995</v>
      </c>
    </row>
    <row r="155" spans="3:24" ht="15">
      <c r="C155" s="85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93"/>
      <c r="R155" s="93"/>
      <c r="S155" s="94"/>
      <c r="T155" s="142" t="s">
        <v>261</v>
      </c>
      <c r="U155" s="143"/>
      <c r="V155" s="143"/>
      <c r="W155" s="143"/>
      <c r="X155" s="99">
        <f>ROUNDUP(X154,1)</f>
        <v>27.200000000000003</v>
      </c>
    </row>
    <row r="156" spans="3:24" ht="18"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2"/>
      <c r="R156" s="102"/>
      <c r="S156" s="103"/>
      <c r="T156" s="129" t="s">
        <v>35</v>
      </c>
      <c r="U156" s="130"/>
      <c r="V156" s="130"/>
      <c r="W156" s="130"/>
      <c r="X156" s="104">
        <f>X155</f>
        <v>27.200000000000003</v>
      </c>
    </row>
    <row r="157" spans="3:24" ht="18"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7"/>
      <c r="R157" s="107"/>
      <c r="S157" s="107"/>
      <c r="T157" s="108"/>
      <c r="U157" s="109"/>
      <c r="V157" s="109"/>
      <c r="W157" s="109"/>
      <c r="X157" s="110"/>
    </row>
    <row r="158" spans="3:24" ht="18"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7"/>
      <c r="R158" s="107"/>
      <c r="S158" s="107"/>
      <c r="T158" s="108"/>
      <c r="U158" s="109"/>
      <c r="V158" s="109"/>
      <c r="W158" s="109"/>
      <c r="X158" s="110"/>
    </row>
    <row r="159" spans="3:24" ht="18"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7"/>
      <c r="R159" s="107"/>
      <c r="S159" s="107"/>
      <c r="T159" s="108"/>
      <c r="U159" s="109"/>
      <c r="V159" s="109"/>
      <c r="W159" s="109"/>
      <c r="X159" s="110"/>
    </row>
    <row r="160" spans="3:24" ht="18"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11"/>
      <c r="O160" s="106"/>
      <c r="P160" s="106"/>
      <c r="Q160" s="107"/>
      <c r="R160" s="107"/>
      <c r="S160" s="107"/>
      <c r="T160" s="108"/>
      <c r="U160" s="109"/>
      <c r="V160" s="109"/>
      <c r="W160" s="109"/>
      <c r="X160" s="110"/>
    </row>
    <row r="161" spans="3:25" ht="15">
      <c r="C161" s="112"/>
      <c r="D161" s="113" t="s">
        <v>262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114" t="s">
        <v>263</v>
      </c>
      <c r="O161" s="63"/>
      <c r="P161" s="63"/>
      <c r="Q161" s="76"/>
      <c r="R161" s="76"/>
      <c r="S161" s="115"/>
      <c r="T161" s="76"/>
      <c r="V161" s="69"/>
      <c r="W161" s="69"/>
      <c r="X161" s="116"/>
    </row>
    <row r="162" spans="3:25">
      <c r="C162" s="117"/>
      <c r="D162" s="75" t="s">
        <v>264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118" t="s">
        <v>264</v>
      </c>
      <c r="O162" s="63"/>
      <c r="P162" s="63"/>
      <c r="Q162" s="76"/>
      <c r="R162" s="76"/>
      <c r="S162" s="115"/>
      <c r="T162" s="76"/>
      <c r="V162" s="69"/>
      <c r="W162" s="69"/>
      <c r="X162" s="116"/>
    </row>
    <row r="163" spans="3:25">
      <c r="C163" s="117"/>
      <c r="D163" s="75" t="s">
        <v>265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118" t="s">
        <v>265</v>
      </c>
      <c r="O163" s="63"/>
      <c r="P163" s="63"/>
      <c r="Q163" s="76"/>
      <c r="R163" s="76"/>
      <c r="S163" s="115"/>
      <c r="T163" s="76"/>
      <c r="V163" s="69"/>
      <c r="W163" s="69"/>
      <c r="X163" s="116"/>
    </row>
    <row r="164" spans="3:25" ht="15" thickBot="1">
      <c r="C164" s="119" t="s">
        <v>266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1"/>
      <c r="R164" s="121"/>
      <c r="S164" s="122"/>
      <c r="T164" s="123"/>
      <c r="U164" s="122"/>
      <c r="V164" s="122"/>
      <c r="W164" s="122"/>
      <c r="X164" s="124"/>
    </row>
    <row r="165" spans="3:25" ht="15" thickBot="1"/>
    <row r="166" spans="3:25" s="126" customFormat="1" ht="70.5" customHeight="1">
      <c r="C166" s="144"/>
      <c r="D166" s="145"/>
      <c r="E166" s="150" t="s">
        <v>248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2"/>
      <c r="U166" s="153"/>
      <c r="V166" s="154"/>
      <c r="W166" s="154"/>
      <c r="X166" s="155"/>
    </row>
    <row r="167" spans="3:25" s="126" customFormat="1" ht="30" customHeight="1">
      <c r="C167" s="146"/>
      <c r="D167" s="147"/>
      <c r="E167" s="162" t="s">
        <v>249</v>
      </c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4"/>
      <c r="U167" s="156"/>
      <c r="V167" s="157"/>
      <c r="W167" s="157"/>
      <c r="X167" s="158"/>
    </row>
    <row r="168" spans="3:25" s="126" customFormat="1" ht="30" customHeight="1" thickBot="1">
      <c r="C168" s="148"/>
      <c r="D168" s="149"/>
      <c r="E168" s="165" t="s">
        <v>250</v>
      </c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7"/>
      <c r="U168" s="159"/>
      <c r="V168" s="160"/>
      <c r="W168" s="160"/>
      <c r="X168" s="161"/>
    </row>
    <row r="169" spans="3:25" ht="50.25" customHeight="1">
      <c r="C169" s="168" t="s">
        <v>251</v>
      </c>
      <c r="D169" s="169"/>
      <c r="E169" s="169"/>
      <c r="F169" s="169"/>
      <c r="G169" s="169"/>
      <c r="H169" s="169"/>
      <c r="I169" s="170"/>
      <c r="J169" s="171">
        <v>3.3</v>
      </c>
      <c r="K169" s="131"/>
      <c r="L169" s="131" t="str">
        <f>+VLOOKUP(J169,Resumen!$B:$D,2,FALSE)</f>
        <v>ENTIBADOS</v>
      </c>
      <c r="M169" s="131"/>
      <c r="N169" s="132"/>
      <c r="O169" s="172" t="s">
        <v>252</v>
      </c>
      <c r="P169" s="169"/>
      <c r="Q169" s="173" t="s">
        <v>30</v>
      </c>
      <c r="R169" s="174"/>
      <c r="S169" s="131" t="str">
        <f>+VLOOKUP(Q169,Resumen!$B:$D,2,FALSE)</f>
        <v>Entibado E1B Continuo en cajones de acero</v>
      </c>
      <c r="T169" s="132"/>
      <c r="U169" s="51" t="s">
        <v>253</v>
      </c>
      <c r="V169" s="52" t="str">
        <f>+VLOOKUP(Q169,Resumen!$B:$D,3,FALSE)</f>
        <v>m²</v>
      </c>
      <c r="W169" s="53" t="s">
        <v>254</v>
      </c>
      <c r="X169" s="54" t="s">
        <v>82</v>
      </c>
      <c r="Y169" s="127">
        <f>+X197</f>
        <v>26.4</v>
      </c>
    </row>
    <row r="170" spans="3:25">
      <c r="C170" s="55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133" t="s">
        <v>255</v>
      </c>
      <c r="U170" s="135" t="s">
        <v>256</v>
      </c>
      <c r="V170" s="136"/>
      <c r="W170" s="137"/>
      <c r="X170" s="138" t="s">
        <v>257</v>
      </c>
    </row>
    <row r="171" spans="3:25"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60"/>
      <c r="T171" s="134"/>
      <c r="U171" s="61" t="s">
        <v>307</v>
      </c>
      <c r="V171" s="61" t="s">
        <v>270</v>
      </c>
      <c r="W171" s="61"/>
      <c r="X171" s="139"/>
    </row>
    <row r="172" spans="3:25" ht="15">
      <c r="C172" s="62"/>
      <c r="D172" s="63"/>
      <c r="E172" s="63"/>
      <c r="F172" s="64"/>
      <c r="G172" s="65"/>
      <c r="H172" s="66"/>
      <c r="I172" s="66"/>
      <c r="J172" s="65"/>
      <c r="K172" s="67"/>
      <c r="L172" s="68"/>
      <c r="M172" s="68"/>
      <c r="N172" s="68"/>
      <c r="O172" s="68"/>
      <c r="P172" s="66"/>
      <c r="Q172" s="69"/>
      <c r="R172" s="70"/>
      <c r="S172" s="71"/>
      <c r="T172" s="72"/>
      <c r="U172" s="73"/>
      <c r="V172" s="73"/>
      <c r="W172" s="73"/>
      <c r="X172" s="74"/>
    </row>
    <row r="173" spans="3:25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8"/>
      <c r="N173" s="68"/>
      <c r="O173" s="68"/>
      <c r="P173" s="68"/>
      <c r="Q173" s="69"/>
      <c r="R173" s="76"/>
      <c r="S173" s="71"/>
      <c r="T173" s="77" t="s">
        <v>304</v>
      </c>
      <c r="U173" s="78">
        <f>3.3*4</f>
        <v>13.2</v>
      </c>
      <c r="V173" s="73">
        <v>2</v>
      </c>
      <c r="W173" s="73"/>
      <c r="X173" s="74">
        <f>+U173*V173</f>
        <v>26.4</v>
      </c>
    </row>
    <row r="174" spans="3:25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8"/>
      <c r="N174" s="68"/>
      <c r="O174" s="68"/>
      <c r="P174" s="68"/>
      <c r="Q174" s="69"/>
      <c r="R174" s="76"/>
      <c r="S174" s="71"/>
      <c r="T174" s="77"/>
      <c r="U174" s="78"/>
      <c r="V174" s="73"/>
      <c r="W174" s="73"/>
      <c r="X174" s="74"/>
    </row>
    <row r="175" spans="3:25">
      <c r="C175" s="62"/>
      <c r="D175" s="63"/>
      <c r="E175" s="63"/>
      <c r="F175" s="63"/>
      <c r="G175" s="63"/>
      <c r="H175" s="63"/>
      <c r="I175" s="63"/>
      <c r="J175" s="63"/>
      <c r="K175" s="63"/>
      <c r="L175" s="63"/>
      <c r="M175" s="68"/>
      <c r="N175" s="68"/>
      <c r="O175" s="68"/>
      <c r="P175" s="68"/>
      <c r="Q175" s="69"/>
      <c r="R175" s="76"/>
      <c r="S175" s="71"/>
      <c r="T175" s="77"/>
      <c r="U175" s="78"/>
      <c r="V175" s="73"/>
      <c r="W175" s="73"/>
      <c r="X175" s="74"/>
    </row>
    <row r="176" spans="3:25">
      <c r="C176" s="62"/>
      <c r="D176" s="63"/>
      <c r="E176" s="63"/>
      <c r="F176" s="63"/>
      <c r="G176" s="63"/>
      <c r="H176" s="63"/>
      <c r="I176" s="63"/>
      <c r="J176" s="63"/>
      <c r="K176" s="63"/>
      <c r="L176" s="63"/>
      <c r="M176" s="68"/>
      <c r="N176" s="68"/>
      <c r="O176" s="68"/>
      <c r="P176" s="68"/>
      <c r="Q176" s="69"/>
      <c r="R176" s="76"/>
      <c r="S176" s="71"/>
      <c r="T176" s="77"/>
      <c r="U176" s="78"/>
      <c r="V176" s="73"/>
      <c r="W176" s="73"/>
      <c r="X176" s="74"/>
    </row>
    <row r="177" spans="3:24">
      <c r="C177" s="62"/>
      <c r="D177" s="63"/>
      <c r="E177" s="63"/>
      <c r="F177" s="63"/>
      <c r="G177" s="63"/>
      <c r="H177" s="63"/>
      <c r="I177" s="63"/>
      <c r="J177" s="63"/>
      <c r="K177" s="63"/>
      <c r="L177" s="63"/>
      <c r="M177" s="68"/>
      <c r="N177" s="68"/>
      <c r="O177" s="68"/>
      <c r="P177" s="68"/>
      <c r="Q177" s="69"/>
      <c r="R177" s="76"/>
      <c r="S177" s="71"/>
      <c r="T177" s="77"/>
      <c r="U177" s="78"/>
      <c r="V177" s="73"/>
      <c r="W177" s="73"/>
      <c r="X177" s="74"/>
    </row>
    <row r="178" spans="3:24">
      <c r="C178" s="62"/>
      <c r="D178" s="63"/>
      <c r="E178" s="63"/>
      <c r="F178" s="63"/>
      <c r="G178" s="63"/>
      <c r="H178" s="63"/>
      <c r="I178" s="63"/>
      <c r="J178" s="63"/>
      <c r="K178" s="63"/>
      <c r="L178" s="63"/>
      <c r="M178" s="68"/>
      <c r="N178" s="68"/>
      <c r="O178" s="68"/>
      <c r="P178" s="68"/>
      <c r="Q178" s="69"/>
      <c r="R178" s="76"/>
      <c r="S178" s="71"/>
      <c r="T178" s="77"/>
      <c r="U178" s="78"/>
      <c r="V178" s="73"/>
      <c r="W178" s="73"/>
      <c r="X178" s="74"/>
    </row>
    <row r="179" spans="3:24">
      <c r="C179" s="62"/>
      <c r="D179" s="63"/>
      <c r="E179" s="63"/>
      <c r="F179" s="63"/>
      <c r="G179" s="63"/>
      <c r="H179" s="63"/>
      <c r="I179" s="63"/>
      <c r="J179" s="63"/>
      <c r="K179" s="63"/>
      <c r="L179" s="63"/>
      <c r="M179" s="68"/>
      <c r="N179" s="68"/>
      <c r="O179" s="68"/>
      <c r="P179" s="68"/>
      <c r="Q179" s="69"/>
      <c r="R179" s="76"/>
      <c r="S179" s="71"/>
      <c r="T179" s="77"/>
      <c r="U179" s="78"/>
      <c r="V179" s="73"/>
      <c r="W179" s="73"/>
      <c r="X179" s="74"/>
    </row>
    <row r="180" spans="3:24">
      <c r="C180" s="62"/>
      <c r="D180" s="63"/>
      <c r="E180" s="63"/>
      <c r="F180" s="63"/>
      <c r="G180" s="63"/>
      <c r="H180" s="63"/>
      <c r="I180" s="63"/>
      <c r="J180" s="63"/>
      <c r="K180" s="63"/>
      <c r="L180" s="63"/>
      <c r="M180" s="68"/>
      <c r="N180" s="68"/>
      <c r="O180" s="68"/>
      <c r="P180" s="68"/>
      <c r="Q180" s="69"/>
      <c r="R180" s="76"/>
      <c r="S180" s="71"/>
      <c r="T180" s="77"/>
      <c r="U180" s="78"/>
      <c r="V180" s="73"/>
      <c r="W180" s="73"/>
      <c r="X180" s="74"/>
    </row>
    <row r="181" spans="3:24">
      <c r="C181" s="62"/>
      <c r="D181" s="63"/>
      <c r="E181" s="63"/>
      <c r="F181" s="63"/>
      <c r="G181" s="63"/>
      <c r="H181" s="63"/>
      <c r="I181" s="63"/>
      <c r="J181" s="63"/>
      <c r="K181" s="63"/>
      <c r="L181" s="63"/>
      <c r="M181" s="68"/>
      <c r="N181" s="68"/>
      <c r="O181" s="68"/>
      <c r="P181" s="68"/>
      <c r="Q181" s="69"/>
      <c r="R181" s="76"/>
      <c r="S181" s="71"/>
      <c r="T181" s="77"/>
      <c r="U181" s="78"/>
      <c r="V181" s="73"/>
      <c r="W181" s="73"/>
      <c r="X181" s="74"/>
    </row>
    <row r="182" spans="3:24">
      <c r="C182" s="62"/>
      <c r="D182" s="63"/>
      <c r="E182" s="63"/>
      <c r="F182" s="63"/>
      <c r="G182" s="63"/>
      <c r="H182" s="63"/>
      <c r="I182" s="63"/>
      <c r="J182" s="63"/>
      <c r="K182" s="63"/>
      <c r="L182" s="63"/>
      <c r="M182" s="68"/>
      <c r="N182" s="68"/>
      <c r="O182" s="68"/>
      <c r="P182" s="68"/>
      <c r="Q182" s="69"/>
      <c r="R182" s="76"/>
      <c r="S182" s="71"/>
      <c r="T182" s="77"/>
      <c r="U182" s="78"/>
      <c r="V182" s="73"/>
      <c r="W182" s="73"/>
      <c r="X182" s="74"/>
    </row>
    <row r="183" spans="3:24">
      <c r="C183" s="62"/>
      <c r="D183" s="63"/>
      <c r="E183" s="63"/>
      <c r="F183" s="63"/>
      <c r="G183" s="63"/>
      <c r="H183" s="63"/>
      <c r="I183" s="63"/>
      <c r="J183" s="63"/>
      <c r="K183" s="63"/>
      <c r="L183" s="63"/>
      <c r="M183" s="68"/>
      <c r="N183" s="68"/>
      <c r="O183" s="68"/>
      <c r="P183" s="68"/>
      <c r="Q183" s="69"/>
      <c r="R183" s="76"/>
      <c r="S183" s="71"/>
      <c r="T183" s="77"/>
      <c r="U183" s="78"/>
      <c r="V183" s="73"/>
      <c r="W183" s="73"/>
      <c r="X183" s="74"/>
    </row>
    <row r="184" spans="3:24">
      <c r="C184" s="62"/>
      <c r="D184" s="63"/>
      <c r="E184" s="63"/>
      <c r="F184" s="63"/>
      <c r="G184" s="63"/>
      <c r="H184" s="63"/>
      <c r="I184" s="63"/>
      <c r="J184" s="63"/>
      <c r="K184" s="63"/>
      <c r="L184" s="63"/>
      <c r="M184" s="68"/>
      <c r="N184" s="68"/>
      <c r="O184" s="68"/>
      <c r="P184" s="68"/>
      <c r="Q184" s="69"/>
      <c r="R184" s="76"/>
      <c r="S184" s="71"/>
      <c r="T184" s="77"/>
      <c r="U184" s="78"/>
      <c r="V184" s="73"/>
      <c r="W184" s="73"/>
      <c r="X184" s="74"/>
    </row>
    <row r="185" spans="3:24">
      <c r="C185" s="62"/>
      <c r="D185" s="63"/>
      <c r="E185" s="63"/>
      <c r="F185" s="63"/>
      <c r="G185" s="63"/>
      <c r="H185" s="63"/>
      <c r="I185" s="63"/>
      <c r="J185" s="63"/>
      <c r="K185" s="63"/>
      <c r="L185" s="63"/>
      <c r="M185" s="68"/>
      <c r="N185" s="68"/>
      <c r="O185" s="68"/>
      <c r="P185" s="68"/>
      <c r="Q185" s="69"/>
      <c r="R185" s="76"/>
      <c r="S185" s="71"/>
      <c r="T185" s="77"/>
      <c r="U185" s="78"/>
      <c r="V185" s="73"/>
      <c r="W185" s="73"/>
      <c r="X185" s="74"/>
    </row>
    <row r="186" spans="3:24">
      <c r="C186" s="62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76"/>
      <c r="R186" s="76"/>
      <c r="S186" s="71"/>
      <c r="T186" s="77"/>
      <c r="U186" s="78"/>
      <c r="V186" s="73"/>
      <c r="W186" s="73"/>
      <c r="X186" s="74"/>
    </row>
    <row r="187" spans="3:24" ht="13.5" customHeight="1">
      <c r="C187" s="62"/>
      <c r="D187" s="79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76"/>
      <c r="R187" s="76"/>
      <c r="S187" s="71"/>
      <c r="T187" s="77"/>
      <c r="U187" s="78"/>
      <c r="V187" s="78"/>
      <c r="W187" s="73"/>
      <c r="X187" s="74"/>
    </row>
    <row r="188" spans="3:24">
      <c r="C188" s="62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76"/>
      <c r="R188" s="76"/>
      <c r="S188" s="71"/>
      <c r="T188" s="77"/>
      <c r="U188" s="78"/>
      <c r="V188" s="78"/>
      <c r="W188" s="78"/>
      <c r="X188" s="74"/>
    </row>
    <row r="189" spans="3:24">
      <c r="C189" s="62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76"/>
      <c r="R189" s="76"/>
      <c r="S189" s="71"/>
      <c r="T189" s="77"/>
      <c r="U189" s="78"/>
      <c r="V189" s="78"/>
      <c r="W189" s="78"/>
      <c r="X189" s="74"/>
    </row>
    <row r="190" spans="3:24">
      <c r="C190" s="62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76"/>
      <c r="R190" s="76"/>
      <c r="S190" s="71"/>
      <c r="T190" s="77"/>
      <c r="U190" s="78"/>
      <c r="V190" s="78"/>
      <c r="W190" s="78"/>
      <c r="X190" s="74"/>
    </row>
    <row r="191" spans="3:24">
      <c r="C191" s="62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76"/>
      <c r="R191" s="76"/>
      <c r="S191" s="71"/>
      <c r="T191" s="77"/>
      <c r="U191" s="78"/>
      <c r="V191" s="78"/>
      <c r="W191" s="78"/>
      <c r="X191" s="74"/>
    </row>
    <row r="192" spans="3:24" ht="15">
      <c r="C192" s="80" t="s">
        <v>259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2"/>
      <c r="R192" s="82"/>
      <c r="S192" s="83"/>
      <c r="T192" s="77"/>
      <c r="U192" s="78"/>
      <c r="V192" s="78"/>
      <c r="W192" s="78"/>
      <c r="X192" s="84"/>
    </row>
    <row r="193" spans="3:24" ht="15">
      <c r="C193" s="85"/>
      <c r="D193" s="86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8"/>
      <c r="R193" s="88"/>
      <c r="S193" s="89"/>
      <c r="T193" s="90"/>
      <c r="U193" s="91"/>
      <c r="V193" s="91"/>
      <c r="W193" s="91"/>
      <c r="X193" s="92"/>
    </row>
    <row r="194" spans="3:24" ht="15">
      <c r="C194" s="85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93"/>
      <c r="R194" s="93"/>
      <c r="S194" s="94"/>
      <c r="T194" s="95"/>
      <c r="U194" s="96"/>
      <c r="V194" s="96"/>
      <c r="W194" s="96"/>
      <c r="X194" s="97"/>
    </row>
    <row r="195" spans="3:24" ht="15.75">
      <c r="C195" s="85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93"/>
      <c r="R195" s="93"/>
      <c r="S195" s="94"/>
      <c r="T195" s="140" t="s">
        <v>260</v>
      </c>
      <c r="U195" s="141"/>
      <c r="V195" s="141"/>
      <c r="W195" s="141"/>
      <c r="X195" s="98">
        <f>+SUM(X172:X194)</f>
        <v>26.4</v>
      </c>
    </row>
    <row r="196" spans="3:24" ht="15">
      <c r="C196" s="85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93"/>
      <c r="R196" s="93"/>
      <c r="S196" s="94"/>
      <c r="T196" s="142" t="s">
        <v>261</v>
      </c>
      <c r="U196" s="143"/>
      <c r="V196" s="143"/>
      <c r="W196" s="143"/>
      <c r="X196" s="99">
        <f>ROUNDUP(X195,1)</f>
        <v>26.4</v>
      </c>
    </row>
    <row r="197" spans="3:24" ht="18">
      <c r="C197" s="100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2"/>
      <c r="S197" s="103"/>
      <c r="T197" s="129" t="s">
        <v>35</v>
      </c>
      <c r="U197" s="130"/>
      <c r="V197" s="130"/>
      <c r="W197" s="130"/>
      <c r="X197" s="104">
        <f>X196</f>
        <v>26.4</v>
      </c>
    </row>
    <row r="198" spans="3:24" ht="18"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7"/>
      <c r="R198" s="107"/>
      <c r="S198" s="107"/>
      <c r="T198" s="108"/>
      <c r="U198" s="109"/>
      <c r="V198" s="109"/>
      <c r="W198" s="109"/>
      <c r="X198" s="110"/>
    </row>
    <row r="199" spans="3:24" ht="18"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7"/>
      <c r="R199" s="107"/>
      <c r="S199" s="107"/>
      <c r="T199" s="108"/>
      <c r="U199" s="109"/>
      <c r="V199" s="109"/>
      <c r="W199" s="109"/>
      <c r="X199" s="110"/>
    </row>
    <row r="200" spans="3:24" ht="18"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7"/>
      <c r="R200" s="107"/>
      <c r="S200" s="107"/>
      <c r="T200" s="108"/>
      <c r="U200" s="109"/>
      <c r="V200" s="109"/>
      <c r="W200" s="109"/>
      <c r="X200" s="110"/>
    </row>
    <row r="201" spans="3:24" ht="18"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11"/>
      <c r="O201" s="106"/>
      <c r="P201" s="106"/>
      <c r="Q201" s="107"/>
      <c r="R201" s="107"/>
      <c r="S201" s="107"/>
      <c r="T201" s="108"/>
      <c r="U201" s="109"/>
      <c r="V201" s="109"/>
      <c r="W201" s="109"/>
      <c r="X201" s="110"/>
    </row>
    <row r="202" spans="3:24" ht="15">
      <c r="C202" s="112"/>
      <c r="D202" s="113" t="s">
        <v>262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114" t="s">
        <v>263</v>
      </c>
      <c r="O202" s="63"/>
      <c r="P202" s="63"/>
      <c r="Q202" s="76"/>
      <c r="R202" s="76"/>
      <c r="S202" s="115"/>
      <c r="T202" s="76"/>
      <c r="V202" s="69"/>
      <c r="W202" s="69"/>
      <c r="X202" s="116"/>
    </row>
    <row r="203" spans="3:24">
      <c r="C203" s="117"/>
      <c r="D203" s="75" t="s">
        <v>264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118" t="s">
        <v>264</v>
      </c>
      <c r="O203" s="63"/>
      <c r="P203" s="63"/>
      <c r="Q203" s="76"/>
      <c r="R203" s="76"/>
      <c r="S203" s="115"/>
      <c r="T203" s="76"/>
      <c r="V203" s="69"/>
      <c r="W203" s="69"/>
      <c r="X203" s="116"/>
    </row>
    <row r="204" spans="3:24">
      <c r="C204" s="117"/>
      <c r="D204" s="75" t="s">
        <v>265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118" t="s">
        <v>265</v>
      </c>
      <c r="O204" s="63"/>
      <c r="P204" s="63"/>
      <c r="Q204" s="76"/>
      <c r="R204" s="76"/>
      <c r="S204" s="115"/>
      <c r="T204" s="76"/>
      <c r="V204" s="69"/>
      <c r="W204" s="69"/>
      <c r="X204" s="116"/>
    </row>
    <row r="205" spans="3:24" ht="15" thickBot="1">
      <c r="C205" s="119" t="s">
        <v>266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1"/>
      <c r="R205" s="121"/>
      <c r="S205" s="122"/>
      <c r="T205" s="123"/>
      <c r="U205" s="122"/>
      <c r="V205" s="122"/>
      <c r="W205" s="122"/>
      <c r="X205" s="124"/>
    </row>
    <row r="206" spans="3:24" ht="15" thickBot="1"/>
    <row r="207" spans="3:24" s="126" customFormat="1" ht="70.5" customHeight="1">
      <c r="C207" s="144"/>
      <c r="D207" s="145"/>
      <c r="E207" s="150" t="s">
        <v>248</v>
      </c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2"/>
      <c r="U207" s="153"/>
      <c r="V207" s="154"/>
      <c r="W207" s="154"/>
      <c r="X207" s="155"/>
    </row>
    <row r="208" spans="3:24" s="126" customFormat="1" ht="30" customHeight="1">
      <c r="C208" s="146"/>
      <c r="D208" s="147"/>
      <c r="E208" s="162" t="s">
        <v>249</v>
      </c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4"/>
      <c r="U208" s="156"/>
      <c r="V208" s="157"/>
      <c r="W208" s="157"/>
      <c r="X208" s="158"/>
    </row>
    <row r="209" spans="3:25" s="126" customFormat="1" ht="30" customHeight="1" thickBot="1">
      <c r="C209" s="148"/>
      <c r="D209" s="149"/>
      <c r="E209" s="165" t="s">
        <v>250</v>
      </c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7"/>
      <c r="U209" s="159"/>
      <c r="V209" s="160"/>
      <c r="W209" s="160"/>
      <c r="X209" s="161"/>
    </row>
    <row r="210" spans="3:25" ht="50.25" customHeight="1">
      <c r="C210" s="168" t="s">
        <v>251</v>
      </c>
      <c r="D210" s="169"/>
      <c r="E210" s="169"/>
      <c r="F210" s="169"/>
      <c r="G210" s="169"/>
      <c r="H210" s="169"/>
      <c r="I210" s="170"/>
      <c r="J210" s="171">
        <v>6</v>
      </c>
      <c r="K210" s="131"/>
      <c r="L210" s="131" t="str">
        <f>+VLOOKUP(J210,Resumen!$B:$D,2,FALSE)</f>
        <v>CONCRETOS Y ACERO DE REFUERZO</v>
      </c>
      <c r="M210" s="131"/>
      <c r="N210" s="132"/>
      <c r="O210" s="172" t="s">
        <v>252</v>
      </c>
      <c r="P210" s="169"/>
      <c r="Q210" s="173">
        <v>6.1</v>
      </c>
      <c r="R210" s="174"/>
      <c r="S210" s="131" t="str">
        <f>+VLOOKUP(Q210,Resumen!$B:$D,2,FALSE)</f>
        <v>Suministro e instalación concreto ciclópeo formado por el 60% de concreto de 3000 PSI más 40% piedra de Tmax 6", fundido en sitio</v>
      </c>
      <c r="T210" s="132"/>
      <c r="U210" s="51" t="s">
        <v>253</v>
      </c>
      <c r="V210" s="52" t="str">
        <f>+VLOOKUP(Q210,Resumen!$B:$D,3,FALSE)</f>
        <v>m³</v>
      </c>
      <c r="W210" s="53" t="s">
        <v>254</v>
      </c>
      <c r="X210" s="54" t="s">
        <v>82</v>
      </c>
      <c r="Y210" s="127">
        <f>+X238</f>
        <v>1.4000000000000001</v>
      </c>
    </row>
    <row r="211" spans="3:25">
      <c r="C211" s="55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7"/>
      <c r="T211" s="133" t="s">
        <v>255</v>
      </c>
      <c r="U211" s="135" t="s">
        <v>256</v>
      </c>
      <c r="V211" s="136"/>
      <c r="W211" s="137"/>
      <c r="X211" s="138" t="s">
        <v>257</v>
      </c>
    </row>
    <row r="212" spans="3:25"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60"/>
      <c r="T212" s="134"/>
      <c r="U212" s="61" t="s">
        <v>271</v>
      </c>
      <c r="V212" s="61" t="s">
        <v>290</v>
      </c>
      <c r="W212" s="61"/>
      <c r="X212" s="139"/>
    </row>
    <row r="213" spans="3:25" ht="15">
      <c r="C213" s="62"/>
      <c r="D213" s="63"/>
      <c r="E213" s="63"/>
      <c r="F213" s="64"/>
      <c r="G213" s="65"/>
      <c r="H213" s="66"/>
      <c r="I213" s="66"/>
      <c r="J213" s="65"/>
      <c r="K213" s="67"/>
      <c r="L213" s="68"/>
      <c r="M213" s="68"/>
      <c r="N213" s="68"/>
      <c r="O213" s="68"/>
      <c r="P213" s="66"/>
      <c r="Q213" s="69"/>
      <c r="R213" s="70"/>
      <c r="S213" s="71"/>
      <c r="T213" s="72"/>
      <c r="U213" s="73"/>
      <c r="V213" s="73"/>
      <c r="W213" s="73"/>
      <c r="X213" s="74"/>
    </row>
    <row r="214" spans="3:25">
      <c r="C214" s="62"/>
      <c r="D214" s="63"/>
      <c r="E214" s="63"/>
      <c r="F214" s="63"/>
      <c r="G214" s="63"/>
      <c r="H214" s="63"/>
      <c r="I214" s="63"/>
      <c r="J214" s="63"/>
      <c r="K214" s="63"/>
      <c r="L214" s="63"/>
      <c r="M214" s="68"/>
      <c r="N214" s="68"/>
      <c r="O214" s="68"/>
      <c r="P214" s="68"/>
      <c r="Q214" s="69"/>
      <c r="R214" s="76"/>
      <c r="S214" s="71"/>
      <c r="T214" s="77" t="s">
        <v>301</v>
      </c>
      <c r="U214" s="78">
        <v>2.5499999999999998</v>
      </c>
      <c r="V214" s="73">
        <v>0.15</v>
      </c>
      <c r="W214" s="73"/>
      <c r="X214" s="74">
        <f>+U214*V214</f>
        <v>0.38249999999999995</v>
      </c>
    </row>
    <row r="215" spans="3:25">
      <c r="C215" s="62"/>
      <c r="D215" s="63"/>
      <c r="E215" s="63"/>
      <c r="F215" s="63"/>
      <c r="G215" s="63"/>
      <c r="H215" s="63"/>
      <c r="I215" s="63"/>
      <c r="J215" s="63"/>
      <c r="K215" s="63"/>
      <c r="L215" s="63"/>
      <c r="M215" s="68"/>
      <c r="N215" s="68"/>
      <c r="O215" s="68"/>
      <c r="P215" s="68"/>
      <c r="Q215" s="69"/>
      <c r="R215" s="76"/>
      <c r="S215" s="71"/>
      <c r="T215" s="77" t="s">
        <v>302</v>
      </c>
      <c r="U215" s="78">
        <v>4.1500000000000004</v>
      </c>
      <c r="V215" s="73">
        <v>0.15</v>
      </c>
      <c r="W215" s="73"/>
      <c r="X215" s="74">
        <f t="shared" ref="X215:X216" si="6">+U215*V215</f>
        <v>0.62250000000000005</v>
      </c>
    </row>
    <row r="216" spans="3:25">
      <c r="C216" s="62"/>
      <c r="D216" s="63"/>
      <c r="E216" s="63"/>
      <c r="F216" s="63"/>
      <c r="G216" s="63"/>
      <c r="H216" s="63"/>
      <c r="I216" s="63"/>
      <c r="J216" s="63"/>
      <c r="K216" s="63"/>
      <c r="L216" s="63"/>
      <c r="M216" s="68"/>
      <c r="N216" s="68"/>
      <c r="O216" s="68"/>
      <c r="P216" s="68"/>
      <c r="Q216" s="69"/>
      <c r="R216" s="76"/>
      <c r="S216" s="71"/>
      <c r="T216" s="77" t="s">
        <v>303</v>
      </c>
      <c r="U216" s="78">
        <v>2.5499999999999998</v>
      </c>
      <c r="V216" s="73">
        <v>0.15</v>
      </c>
      <c r="W216" s="73"/>
      <c r="X216" s="74">
        <f t="shared" si="6"/>
        <v>0.38249999999999995</v>
      </c>
    </row>
    <row r="217" spans="3:25">
      <c r="C217" s="62"/>
      <c r="D217" s="63"/>
      <c r="E217" s="63"/>
      <c r="F217" s="63"/>
      <c r="G217" s="63"/>
      <c r="H217" s="63"/>
      <c r="I217" s="63"/>
      <c r="J217" s="63"/>
      <c r="K217" s="63"/>
      <c r="L217" s="63"/>
      <c r="M217" s="68"/>
      <c r="N217" s="68"/>
      <c r="O217" s="68"/>
      <c r="P217" s="68"/>
      <c r="Q217" s="69"/>
      <c r="R217" s="76"/>
      <c r="S217" s="71"/>
      <c r="T217" s="77"/>
      <c r="U217" s="78"/>
      <c r="V217" s="73"/>
      <c r="W217" s="73"/>
      <c r="X217" s="74"/>
    </row>
    <row r="218" spans="3:25">
      <c r="C218" s="62"/>
      <c r="D218" s="63"/>
      <c r="E218" s="63"/>
      <c r="F218" s="63"/>
      <c r="G218" s="63"/>
      <c r="H218" s="63"/>
      <c r="I218" s="63"/>
      <c r="J218" s="63"/>
      <c r="K218" s="63"/>
      <c r="L218" s="63"/>
      <c r="M218" s="68"/>
      <c r="N218" s="68"/>
      <c r="O218" s="68"/>
      <c r="P218" s="68"/>
      <c r="Q218" s="69"/>
      <c r="R218" s="76"/>
      <c r="S218" s="71"/>
      <c r="T218" s="77"/>
      <c r="U218" s="78"/>
      <c r="V218" s="73"/>
      <c r="W218" s="73"/>
      <c r="X218" s="74"/>
    </row>
    <row r="219" spans="3:25">
      <c r="C219" s="62"/>
      <c r="D219" s="63"/>
      <c r="E219" s="63"/>
      <c r="F219" s="63"/>
      <c r="G219" s="63"/>
      <c r="H219" s="63"/>
      <c r="I219" s="63"/>
      <c r="J219" s="63"/>
      <c r="K219" s="63"/>
      <c r="L219" s="63"/>
      <c r="M219" s="68"/>
      <c r="N219" s="68"/>
      <c r="O219" s="68"/>
      <c r="P219" s="68"/>
      <c r="Q219" s="69"/>
      <c r="R219" s="76"/>
      <c r="S219" s="71"/>
      <c r="T219" s="77"/>
      <c r="U219" s="78"/>
      <c r="V219" s="73"/>
      <c r="W219" s="73"/>
      <c r="X219" s="74"/>
    </row>
    <row r="220" spans="3:25">
      <c r="C220" s="62"/>
      <c r="D220" s="63"/>
      <c r="E220" s="63"/>
      <c r="F220" s="63"/>
      <c r="G220" s="63"/>
      <c r="H220" s="63"/>
      <c r="I220" s="63"/>
      <c r="J220" s="63"/>
      <c r="K220" s="63"/>
      <c r="L220" s="63"/>
      <c r="M220" s="68"/>
      <c r="N220" s="68"/>
      <c r="O220" s="68"/>
      <c r="P220" s="68"/>
      <c r="Q220" s="69"/>
      <c r="R220" s="76"/>
      <c r="S220" s="71"/>
      <c r="T220" s="77"/>
      <c r="U220" s="78"/>
      <c r="V220" s="73"/>
      <c r="W220" s="73"/>
      <c r="X220" s="74"/>
    </row>
    <row r="221" spans="3:25">
      <c r="C221" s="62"/>
      <c r="D221" s="63"/>
      <c r="E221" s="63"/>
      <c r="F221" s="63"/>
      <c r="G221" s="63"/>
      <c r="H221" s="63"/>
      <c r="I221" s="63"/>
      <c r="J221" s="63"/>
      <c r="K221" s="63"/>
      <c r="L221" s="63"/>
      <c r="M221" s="68"/>
      <c r="N221" s="68"/>
      <c r="O221" s="68"/>
      <c r="P221" s="68"/>
      <c r="Q221" s="69"/>
      <c r="R221" s="76"/>
      <c r="S221" s="71"/>
      <c r="T221" s="77"/>
      <c r="U221" s="78"/>
      <c r="V221" s="73"/>
      <c r="W221" s="73"/>
      <c r="X221" s="74"/>
    </row>
    <row r="222" spans="3:25">
      <c r="C222" s="62"/>
      <c r="D222" s="63"/>
      <c r="E222" s="63"/>
      <c r="F222" s="63"/>
      <c r="G222" s="63"/>
      <c r="H222" s="63"/>
      <c r="I222" s="63"/>
      <c r="J222" s="63"/>
      <c r="K222" s="63"/>
      <c r="L222" s="63"/>
      <c r="M222" s="68"/>
      <c r="N222" s="68"/>
      <c r="O222" s="68"/>
      <c r="P222" s="68"/>
      <c r="Q222" s="69"/>
      <c r="R222" s="76"/>
      <c r="S222" s="71"/>
      <c r="T222" s="77"/>
      <c r="U222" s="78"/>
      <c r="V222" s="73"/>
      <c r="W222" s="73"/>
      <c r="X222" s="74"/>
    </row>
    <row r="223" spans="3:25">
      <c r="C223" s="62"/>
      <c r="D223" s="63"/>
      <c r="E223" s="63"/>
      <c r="F223" s="63"/>
      <c r="G223" s="63"/>
      <c r="H223" s="63"/>
      <c r="I223" s="63"/>
      <c r="J223" s="63"/>
      <c r="K223" s="63"/>
      <c r="L223" s="63"/>
      <c r="M223" s="68"/>
      <c r="N223" s="68"/>
      <c r="O223" s="68"/>
      <c r="P223" s="68"/>
      <c r="Q223" s="69"/>
      <c r="R223" s="76"/>
      <c r="S223" s="71"/>
      <c r="T223" s="77"/>
      <c r="U223" s="78"/>
      <c r="V223" s="73"/>
      <c r="W223" s="73"/>
      <c r="X223" s="74"/>
    </row>
    <row r="224" spans="3:25">
      <c r="C224" s="62"/>
      <c r="D224" s="63"/>
      <c r="E224" s="63"/>
      <c r="F224" s="63"/>
      <c r="G224" s="63"/>
      <c r="H224" s="63"/>
      <c r="I224" s="63"/>
      <c r="J224" s="63"/>
      <c r="K224" s="63"/>
      <c r="L224" s="63"/>
      <c r="M224" s="68"/>
      <c r="N224" s="68"/>
      <c r="O224" s="68"/>
      <c r="P224" s="68"/>
      <c r="Q224" s="69"/>
      <c r="R224" s="76"/>
      <c r="S224" s="71"/>
      <c r="T224" s="77"/>
      <c r="U224" s="78"/>
      <c r="V224" s="73"/>
      <c r="W224" s="73"/>
      <c r="X224" s="74"/>
    </row>
    <row r="225" spans="3:24">
      <c r="C225" s="62"/>
      <c r="D225" s="63"/>
      <c r="E225" s="63"/>
      <c r="F225" s="63"/>
      <c r="G225" s="63"/>
      <c r="H225" s="63"/>
      <c r="I225" s="63"/>
      <c r="J225" s="63"/>
      <c r="K225" s="63"/>
      <c r="L225" s="63"/>
      <c r="M225" s="68"/>
      <c r="N225" s="68"/>
      <c r="O225" s="68"/>
      <c r="P225" s="68"/>
      <c r="Q225" s="69"/>
      <c r="R225" s="76"/>
      <c r="S225" s="71"/>
      <c r="T225" s="77"/>
      <c r="U225" s="78"/>
      <c r="V225" s="73"/>
      <c r="W225" s="73"/>
      <c r="X225" s="74"/>
    </row>
    <row r="226" spans="3:24">
      <c r="C226" s="62"/>
      <c r="D226" s="63"/>
      <c r="E226" s="63"/>
      <c r="F226" s="63"/>
      <c r="G226" s="63"/>
      <c r="H226" s="63"/>
      <c r="I226" s="63"/>
      <c r="J226" s="63"/>
      <c r="K226" s="63"/>
      <c r="L226" s="63"/>
      <c r="M226" s="68"/>
      <c r="N226" s="68"/>
      <c r="O226" s="68"/>
      <c r="P226" s="68"/>
      <c r="Q226" s="69"/>
      <c r="R226" s="76"/>
      <c r="S226" s="71"/>
      <c r="T226" s="77"/>
      <c r="U226" s="78"/>
      <c r="V226" s="73"/>
      <c r="W226" s="73"/>
      <c r="X226" s="74"/>
    </row>
    <row r="227" spans="3:24">
      <c r="C227" s="62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76"/>
      <c r="R227" s="76"/>
      <c r="S227" s="71"/>
      <c r="T227" s="77"/>
      <c r="U227" s="78"/>
      <c r="V227" s="73"/>
      <c r="W227" s="73"/>
      <c r="X227" s="74"/>
    </row>
    <row r="228" spans="3:24" ht="18">
      <c r="C228" s="62"/>
      <c r="D228" s="79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76"/>
      <c r="R228" s="76"/>
      <c r="S228" s="71"/>
      <c r="T228" s="77"/>
      <c r="U228" s="78"/>
      <c r="V228" s="78"/>
      <c r="W228" s="73"/>
      <c r="X228" s="74"/>
    </row>
    <row r="229" spans="3:24">
      <c r="C229" s="62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76"/>
      <c r="R229" s="76"/>
      <c r="S229" s="71"/>
      <c r="T229" s="77"/>
      <c r="U229" s="78"/>
      <c r="V229" s="78"/>
      <c r="W229" s="78"/>
      <c r="X229" s="74"/>
    </row>
    <row r="230" spans="3:24">
      <c r="C230" s="62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76"/>
      <c r="R230" s="76"/>
      <c r="S230" s="71"/>
      <c r="T230" s="77"/>
      <c r="U230" s="78"/>
      <c r="V230" s="78"/>
      <c r="W230" s="78"/>
      <c r="X230" s="74"/>
    </row>
    <row r="231" spans="3:24">
      <c r="C231" s="62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76"/>
      <c r="R231" s="76"/>
      <c r="S231" s="71"/>
      <c r="T231" s="77"/>
      <c r="U231" s="78"/>
      <c r="V231" s="78"/>
      <c r="W231" s="78"/>
      <c r="X231" s="74"/>
    </row>
    <row r="232" spans="3:24">
      <c r="C232" s="62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76"/>
      <c r="R232" s="76"/>
      <c r="S232" s="71"/>
      <c r="T232" s="77"/>
      <c r="U232" s="78"/>
      <c r="V232" s="78"/>
      <c r="W232" s="78"/>
      <c r="X232" s="74"/>
    </row>
    <row r="233" spans="3:24" ht="15">
      <c r="C233" s="80" t="s">
        <v>259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2"/>
      <c r="R233" s="82"/>
      <c r="S233" s="83"/>
      <c r="T233" s="77"/>
      <c r="U233" s="78"/>
      <c r="V233" s="78"/>
      <c r="W233" s="78"/>
      <c r="X233" s="84"/>
    </row>
    <row r="234" spans="3:24" ht="15">
      <c r="C234" s="85"/>
      <c r="D234" s="86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8"/>
      <c r="R234" s="88"/>
      <c r="S234" s="89"/>
      <c r="T234" s="90"/>
      <c r="U234" s="91"/>
      <c r="V234" s="91"/>
      <c r="W234" s="91"/>
      <c r="X234" s="92"/>
    </row>
    <row r="235" spans="3:24" ht="15">
      <c r="C235" s="85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93"/>
      <c r="R235" s="93"/>
      <c r="S235" s="94"/>
      <c r="T235" s="95"/>
      <c r="U235" s="96"/>
      <c r="V235" s="96"/>
      <c r="W235" s="96"/>
      <c r="X235" s="97"/>
    </row>
    <row r="236" spans="3:24" ht="15.75">
      <c r="C236" s="85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93"/>
      <c r="R236" s="93"/>
      <c r="S236" s="94"/>
      <c r="T236" s="140" t="s">
        <v>260</v>
      </c>
      <c r="U236" s="141"/>
      <c r="V236" s="141"/>
      <c r="W236" s="141"/>
      <c r="X236" s="98">
        <f>+SUM(X213:X235)</f>
        <v>1.3874999999999997</v>
      </c>
    </row>
    <row r="237" spans="3:24" ht="15">
      <c r="C237" s="85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93"/>
      <c r="R237" s="93"/>
      <c r="S237" s="94"/>
      <c r="T237" s="142" t="s">
        <v>261</v>
      </c>
      <c r="U237" s="143"/>
      <c r="V237" s="143"/>
      <c r="W237" s="143"/>
      <c r="X237" s="99">
        <f>ROUNDUP(X236,1)</f>
        <v>1.4000000000000001</v>
      </c>
    </row>
    <row r="238" spans="3:24" ht="18">
      <c r="C238" s="100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2"/>
      <c r="R238" s="102"/>
      <c r="S238" s="103"/>
      <c r="T238" s="129" t="s">
        <v>35</v>
      </c>
      <c r="U238" s="130"/>
      <c r="V238" s="130"/>
      <c r="W238" s="130"/>
      <c r="X238" s="104">
        <f>X237</f>
        <v>1.4000000000000001</v>
      </c>
    </row>
    <row r="239" spans="3:24" ht="18"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7"/>
      <c r="R239" s="107"/>
      <c r="S239" s="107"/>
      <c r="T239" s="108"/>
      <c r="U239" s="109"/>
      <c r="V239" s="109"/>
      <c r="W239" s="109"/>
      <c r="X239" s="110"/>
    </row>
    <row r="240" spans="3:24" ht="18"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7"/>
      <c r="R240" s="107"/>
      <c r="S240" s="107"/>
      <c r="T240" s="108"/>
      <c r="U240" s="109"/>
      <c r="V240" s="109"/>
      <c r="W240" s="109"/>
      <c r="X240" s="110"/>
    </row>
    <row r="241" spans="3:25" ht="18"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7"/>
      <c r="R241" s="107"/>
      <c r="S241" s="107"/>
      <c r="T241" s="108"/>
      <c r="U241" s="109"/>
      <c r="V241" s="109"/>
      <c r="W241" s="109"/>
      <c r="X241" s="110"/>
    </row>
    <row r="242" spans="3:25" ht="18"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11"/>
      <c r="O242" s="106"/>
      <c r="P242" s="106"/>
      <c r="Q242" s="107"/>
      <c r="R242" s="107"/>
      <c r="S242" s="107"/>
      <c r="T242" s="108"/>
      <c r="U242" s="109"/>
      <c r="V242" s="109"/>
      <c r="W242" s="109"/>
      <c r="X242" s="110"/>
    </row>
    <row r="243" spans="3:25" ht="15">
      <c r="C243" s="112"/>
      <c r="D243" s="113" t="s">
        <v>262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114" t="s">
        <v>263</v>
      </c>
      <c r="O243" s="63"/>
      <c r="P243" s="63"/>
      <c r="Q243" s="76"/>
      <c r="R243" s="76"/>
      <c r="S243" s="115"/>
      <c r="T243" s="76"/>
      <c r="V243" s="69"/>
      <c r="W243" s="69"/>
      <c r="X243" s="116"/>
    </row>
    <row r="244" spans="3:25">
      <c r="C244" s="117"/>
      <c r="D244" s="75" t="s">
        <v>264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118" t="s">
        <v>264</v>
      </c>
      <c r="O244" s="63"/>
      <c r="P244" s="63"/>
      <c r="Q244" s="76"/>
      <c r="R244" s="76"/>
      <c r="S244" s="115"/>
      <c r="T244" s="76"/>
      <c r="V244" s="69"/>
      <c r="W244" s="69"/>
      <c r="X244" s="116"/>
    </row>
    <row r="245" spans="3:25">
      <c r="C245" s="117"/>
      <c r="D245" s="75" t="s">
        <v>265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118" t="s">
        <v>265</v>
      </c>
      <c r="O245" s="63"/>
      <c r="P245" s="63"/>
      <c r="Q245" s="76"/>
      <c r="R245" s="76"/>
      <c r="S245" s="115"/>
      <c r="T245" s="76"/>
      <c r="V245" s="69"/>
      <c r="W245" s="69"/>
      <c r="X245" s="116"/>
    </row>
    <row r="246" spans="3:25" ht="15" thickBot="1">
      <c r="C246" s="119" t="s">
        <v>266</v>
      </c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1"/>
      <c r="R246" s="121"/>
      <c r="S246" s="122"/>
      <c r="T246" s="123"/>
      <c r="U246" s="122"/>
      <c r="V246" s="122"/>
      <c r="W246" s="122"/>
      <c r="X246" s="124"/>
    </row>
    <row r="247" spans="3:25" ht="15" thickBot="1"/>
    <row r="248" spans="3:25" s="126" customFormat="1" ht="70.5" customHeight="1">
      <c r="C248" s="144"/>
      <c r="D248" s="145"/>
      <c r="E248" s="150" t="s">
        <v>248</v>
      </c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  <c r="R248" s="151"/>
      <c r="S248" s="151"/>
      <c r="T248" s="152"/>
      <c r="U248" s="153"/>
      <c r="V248" s="154"/>
      <c r="W248" s="154"/>
      <c r="X248" s="155"/>
    </row>
    <row r="249" spans="3:25" s="126" customFormat="1" ht="30" customHeight="1">
      <c r="C249" s="146"/>
      <c r="D249" s="147"/>
      <c r="E249" s="162" t="s">
        <v>249</v>
      </c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4"/>
      <c r="U249" s="156"/>
      <c r="V249" s="157"/>
      <c r="W249" s="157"/>
      <c r="X249" s="158"/>
    </row>
    <row r="250" spans="3:25" s="126" customFormat="1" ht="30" customHeight="1" thickBot="1">
      <c r="C250" s="148"/>
      <c r="D250" s="149"/>
      <c r="E250" s="165" t="s">
        <v>250</v>
      </c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7"/>
      <c r="U250" s="159"/>
      <c r="V250" s="160"/>
      <c r="W250" s="160"/>
      <c r="X250" s="161"/>
    </row>
    <row r="251" spans="3:25" ht="50.25" customHeight="1">
      <c r="C251" s="168" t="s">
        <v>251</v>
      </c>
      <c r="D251" s="169"/>
      <c r="E251" s="169"/>
      <c r="F251" s="169"/>
      <c r="G251" s="169"/>
      <c r="H251" s="169"/>
      <c r="I251" s="170"/>
      <c r="J251" s="171">
        <v>6</v>
      </c>
      <c r="K251" s="131"/>
      <c r="L251" s="131" t="str">
        <f>+VLOOKUP(J251,Resumen!$B:$D,2,FALSE)</f>
        <v>CONCRETOS Y ACERO DE REFUERZO</v>
      </c>
      <c r="M251" s="131"/>
      <c r="N251" s="132"/>
      <c r="O251" s="172" t="s">
        <v>252</v>
      </c>
      <c r="P251" s="169"/>
      <c r="Q251" s="173">
        <v>6.3</v>
      </c>
      <c r="R251" s="174"/>
      <c r="S251" s="131" t="str">
        <f>+VLOOKUP(Q251,Resumen!$B:$D,2,FALSE)</f>
        <v>Suministro, figurada y amarre de acero 420 Mpa - 60.000 PSI</v>
      </c>
      <c r="T251" s="132"/>
      <c r="U251" s="51" t="s">
        <v>253</v>
      </c>
      <c r="V251" s="52" t="str">
        <f>+VLOOKUP(Q251,Resumen!$B:$D,3,FALSE)</f>
        <v>kg</v>
      </c>
      <c r="W251" s="53" t="s">
        <v>254</v>
      </c>
      <c r="X251" s="54" t="s">
        <v>82</v>
      </c>
      <c r="Y251" s="127">
        <f>+X279</f>
        <v>1107.3</v>
      </c>
    </row>
    <row r="252" spans="3:25">
      <c r="C252" s="55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7"/>
      <c r="T252" s="133" t="s">
        <v>255</v>
      </c>
      <c r="U252" s="135" t="s">
        <v>256</v>
      </c>
      <c r="V252" s="136"/>
      <c r="W252" s="137"/>
      <c r="X252" s="138" t="s">
        <v>257</v>
      </c>
    </row>
    <row r="253" spans="3:25"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60"/>
      <c r="T253" s="134"/>
      <c r="U253" s="61" t="s">
        <v>308</v>
      </c>
      <c r="V253" s="61" t="s">
        <v>309</v>
      </c>
      <c r="W253" s="61"/>
      <c r="X253" s="139"/>
    </row>
    <row r="254" spans="3:25" ht="15">
      <c r="C254" s="62"/>
      <c r="D254" s="63"/>
      <c r="E254" s="63"/>
      <c r="F254" s="64"/>
      <c r="G254" s="65"/>
      <c r="H254" s="66"/>
      <c r="I254" s="66"/>
      <c r="J254" s="65"/>
      <c r="K254" s="67"/>
      <c r="L254" s="68"/>
      <c r="M254" s="68"/>
      <c r="N254" s="68"/>
      <c r="O254" s="68"/>
      <c r="P254" s="66"/>
      <c r="Q254" s="69"/>
      <c r="R254" s="70"/>
      <c r="S254" s="71"/>
      <c r="T254" s="72"/>
      <c r="U254" s="73"/>
      <c r="V254" s="73"/>
      <c r="W254" s="73"/>
      <c r="X254" s="74"/>
    </row>
    <row r="255" spans="3:25">
      <c r="C255" s="62"/>
      <c r="D255" s="63"/>
      <c r="E255" s="63"/>
      <c r="F255" s="63"/>
      <c r="G255" s="63"/>
      <c r="H255" s="63"/>
      <c r="I255" s="63"/>
      <c r="J255" s="63"/>
      <c r="K255" s="63"/>
      <c r="L255" s="63"/>
      <c r="M255" s="68"/>
      <c r="N255" s="68"/>
      <c r="O255" s="68"/>
      <c r="P255" s="68"/>
      <c r="Q255" s="69"/>
      <c r="R255" s="76"/>
      <c r="S255" s="71"/>
      <c r="T255" s="77" t="str">
        <f>+T296</f>
        <v>Cámara de entrada  placa fondo</v>
      </c>
      <c r="U255" s="78">
        <f>+X296</f>
        <v>0.63749999999999996</v>
      </c>
      <c r="V255" s="73">
        <v>100</v>
      </c>
      <c r="W255" s="73"/>
      <c r="X255" s="74">
        <f>+U255*V255</f>
        <v>63.749999999999993</v>
      </c>
    </row>
    <row r="256" spans="3:25">
      <c r="C256" s="62"/>
      <c r="D256" s="63"/>
      <c r="E256" s="63"/>
      <c r="F256" s="63"/>
      <c r="G256" s="63"/>
      <c r="H256" s="63"/>
      <c r="I256" s="63"/>
      <c r="J256" s="63"/>
      <c r="K256" s="63"/>
      <c r="L256" s="63"/>
      <c r="M256" s="68"/>
      <c r="N256" s="68"/>
      <c r="O256" s="68"/>
      <c r="P256" s="68"/>
      <c r="Q256" s="69"/>
      <c r="R256" s="76"/>
      <c r="S256" s="71"/>
      <c r="T256" s="77" t="str">
        <f t="shared" ref="T256:T268" si="7">+T297</f>
        <v>Cámara de entrada  muros</v>
      </c>
      <c r="U256" s="78">
        <f t="shared" ref="U256:U268" si="8">+X297</f>
        <v>1.4309999999999998</v>
      </c>
      <c r="V256" s="73">
        <v>100</v>
      </c>
      <c r="W256" s="73"/>
      <c r="X256" s="74">
        <f t="shared" ref="X256:X268" si="9">+U256*V256</f>
        <v>143.1</v>
      </c>
    </row>
    <row r="257" spans="3:24"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8"/>
      <c r="N257" s="68"/>
      <c r="O257" s="68"/>
      <c r="P257" s="68"/>
      <c r="Q257" s="69"/>
      <c r="R257" s="76"/>
      <c r="S257" s="71"/>
      <c r="T257" s="77" t="str">
        <f t="shared" si="7"/>
        <v>Cámara de entrada  placa superior</v>
      </c>
      <c r="U257" s="78">
        <f t="shared" si="8"/>
        <v>0.45399999999999996</v>
      </c>
      <c r="V257" s="73">
        <v>100</v>
      </c>
      <c r="W257" s="73"/>
      <c r="X257" s="74">
        <f t="shared" si="9"/>
        <v>45.4</v>
      </c>
    </row>
    <row r="258" spans="3:24">
      <c r="C258" s="62"/>
      <c r="D258" s="63"/>
      <c r="E258" s="63"/>
      <c r="F258" s="63"/>
      <c r="G258" s="63"/>
      <c r="H258" s="63"/>
      <c r="I258" s="63"/>
      <c r="J258" s="63"/>
      <c r="K258" s="63"/>
      <c r="L258" s="63"/>
      <c r="M258" s="68"/>
      <c r="N258" s="68"/>
      <c r="O258" s="68"/>
      <c r="P258" s="68"/>
      <c r="Q258" s="69"/>
      <c r="R258" s="76"/>
      <c r="S258" s="71"/>
      <c r="T258" s="77" t="str">
        <f t="shared" si="7"/>
        <v>Pozo de succión  placa fondo</v>
      </c>
      <c r="U258" s="78">
        <f t="shared" si="8"/>
        <v>1.2450000000000001</v>
      </c>
      <c r="V258" s="73">
        <v>100</v>
      </c>
      <c r="W258" s="73"/>
      <c r="X258" s="74">
        <f t="shared" si="9"/>
        <v>124.50000000000001</v>
      </c>
    </row>
    <row r="259" spans="3:24">
      <c r="C259" s="62"/>
      <c r="D259" s="63"/>
      <c r="E259" s="63"/>
      <c r="F259" s="63"/>
      <c r="G259" s="63"/>
      <c r="H259" s="63"/>
      <c r="I259" s="63"/>
      <c r="J259" s="63"/>
      <c r="K259" s="63"/>
      <c r="L259" s="63"/>
      <c r="M259" s="68"/>
      <c r="N259" s="68"/>
      <c r="O259" s="68"/>
      <c r="P259" s="68"/>
      <c r="Q259" s="69"/>
      <c r="R259" s="76"/>
      <c r="S259" s="71"/>
      <c r="T259" s="77" t="str">
        <f t="shared" si="7"/>
        <v>Pozo de succión  muros</v>
      </c>
      <c r="U259" s="78">
        <f t="shared" si="8"/>
        <v>3.9875000000000007</v>
      </c>
      <c r="V259" s="73">
        <v>100</v>
      </c>
      <c r="W259" s="73"/>
      <c r="X259" s="74">
        <f t="shared" si="9"/>
        <v>398.75000000000006</v>
      </c>
    </row>
    <row r="260" spans="3:24">
      <c r="C260" s="62"/>
      <c r="D260" s="63"/>
      <c r="E260" s="63"/>
      <c r="F260" s="63"/>
      <c r="G260" s="63"/>
      <c r="H260" s="63"/>
      <c r="I260" s="63"/>
      <c r="J260" s="63"/>
      <c r="K260" s="63"/>
      <c r="L260" s="63"/>
      <c r="M260" s="68"/>
      <c r="N260" s="68"/>
      <c r="O260" s="68"/>
      <c r="P260" s="68"/>
      <c r="Q260" s="69"/>
      <c r="R260" s="76"/>
      <c r="S260" s="71"/>
      <c r="T260" s="77" t="str">
        <f t="shared" si="7"/>
        <v>Pozo de succión  placa superior</v>
      </c>
      <c r="U260" s="78">
        <f t="shared" si="8"/>
        <v>0.79499999999999993</v>
      </c>
      <c r="V260" s="73">
        <v>100</v>
      </c>
      <c r="W260" s="73"/>
      <c r="X260" s="74">
        <f t="shared" si="9"/>
        <v>79.5</v>
      </c>
    </row>
    <row r="261" spans="3:24">
      <c r="C261" s="62"/>
      <c r="D261" s="63"/>
      <c r="E261" s="63"/>
      <c r="F261" s="63"/>
      <c r="G261" s="63"/>
      <c r="H261" s="63"/>
      <c r="I261" s="63"/>
      <c r="J261" s="63"/>
      <c r="K261" s="63"/>
      <c r="L261" s="63"/>
      <c r="M261" s="68"/>
      <c r="N261" s="68"/>
      <c r="O261" s="68"/>
      <c r="P261" s="68"/>
      <c r="Q261" s="69"/>
      <c r="R261" s="76"/>
      <c r="S261" s="71"/>
      <c r="T261" s="77" t="str">
        <f t="shared" si="7"/>
        <v>Cámara de válvulas  placa fondo</v>
      </c>
      <c r="U261" s="78">
        <f t="shared" si="8"/>
        <v>0.63749999999999996</v>
      </c>
      <c r="V261" s="73">
        <v>100</v>
      </c>
      <c r="W261" s="73"/>
      <c r="X261" s="74">
        <f t="shared" si="9"/>
        <v>63.749999999999993</v>
      </c>
    </row>
    <row r="262" spans="3:24">
      <c r="C262" s="62"/>
      <c r="D262" s="63"/>
      <c r="E262" s="63"/>
      <c r="F262" s="63"/>
      <c r="G262" s="63"/>
      <c r="H262" s="63"/>
      <c r="I262" s="63"/>
      <c r="J262" s="63"/>
      <c r="K262" s="63"/>
      <c r="L262" s="63"/>
      <c r="M262" s="68"/>
      <c r="N262" s="68"/>
      <c r="O262" s="68"/>
      <c r="P262" s="68"/>
      <c r="Q262" s="69"/>
      <c r="R262" s="76"/>
      <c r="S262" s="71"/>
      <c r="T262" s="77" t="str">
        <f t="shared" si="7"/>
        <v>Cámara de válvulas  muros</v>
      </c>
      <c r="U262" s="78">
        <f t="shared" si="8"/>
        <v>1.4309999999999998</v>
      </c>
      <c r="V262" s="73">
        <v>100</v>
      </c>
      <c r="W262" s="73"/>
      <c r="X262" s="74">
        <f t="shared" si="9"/>
        <v>143.1</v>
      </c>
    </row>
    <row r="263" spans="3:24">
      <c r="C263" s="62"/>
      <c r="D263" s="63"/>
      <c r="E263" s="63"/>
      <c r="F263" s="63"/>
      <c r="G263" s="63"/>
      <c r="H263" s="63"/>
      <c r="I263" s="63"/>
      <c r="J263" s="63"/>
      <c r="K263" s="63"/>
      <c r="L263" s="63"/>
      <c r="M263" s="68"/>
      <c r="N263" s="68"/>
      <c r="O263" s="68"/>
      <c r="P263" s="68"/>
      <c r="Q263" s="69"/>
      <c r="R263" s="76"/>
      <c r="S263" s="71"/>
      <c r="T263" s="77" t="str">
        <f t="shared" si="7"/>
        <v>Cámara de válvulas  placa superior</v>
      </c>
      <c r="U263" s="78">
        <f t="shared" si="8"/>
        <v>0.45399999999999996</v>
      </c>
      <c r="V263" s="73">
        <v>100</v>
      </c>
      <c r="W263" s="73"/>
      <c r="X263" s="74">
        <f t="shared" si="9"/>
        <v>45.4</v>
      </c>
    </row>
    <row r="264" spans="3:24">
      <c r="C264" s="62"/>
      <c r="D264" s="63"/>
      <c r="E264" s="63"/>
      <c r="F264" s="63"/>
      <c r="G264" s="63"/>
      <c r="H264" s="63"/>
      <c r="I264" s="63"/>
      <c r="J264" s="63"/>
      <c r="K264" s="63"/>
      <c r="L264" s="63"/>
      <c r="M264" s="68"/>
      <c r="N264" s="68"/>
      <c r="O264" s="68"/>
      <c r="P264" s="68"/>
      <c r="Q264" s="69"/>
      <c r="R264" s="76"/>
      <c r="S264" s="71"/>
      <c r="T264" s="77"/>
      <c r="U264" s="78"/>
      <c r="V264" s="73"/>
      <c r="W264" s="73"/>
      <c r="X264" s="74"/>
    </row>
    <row r="265" spans="3:24">
      <c r="C265" s="62"/>
      <c r="D265" s="63"/>
      <c r="E265" s="63"/>
      <c r="F265" s="63"/>
      <c r="G265" s="63"/>
      <c r="H265" s="63"/>
      <c r="I265" s="63"/>
      <c r="J265" s="63"/>
      <c r="K265" s="63"/>
      <c r="L265" s="63"/>
      <c r="M265" s="68"/>
      <c r="N265" s="68"/>
      <c r="O265" s="68"/>
      <c r="P265" s="68"/>
      <c r="Q265" s="69"/>
      <c r="R265" s="76"/>
      <c r="S265" s="71"/>
      <c r="T265" s="77"/>
      <c r="U265" s="78"/>
      <c r="V265" s="73"/>
      <c r="W265" s="73"/>
      <c r="X265" s="74"/>
    </row>
    <row r="266" spans="3:24">
      <c r="C266" s="62"/>
      <c r="D266" s="63"/>
      <c r="E266" s="63"/>
      <c r="F266" s="63"/>
      <c r="G266" s="63"/>
      <c r="H266" s="63"/>
      <c r="I266" s="63"/>
      <c r="J266" s="63"/>
      <c r="K266" s="63"/>
      <c r="L266" s="63"/>
      <c r="M266" s="68"/>
      <c r="N266" s="68"/>
      <c r="O266" s="68"/>
      <c r="P266" s="68"/>
      <c r="Q266" s="69"/>
      <c r="R266" s="76"/>
      <c r="S266" s="71"/>
      <c r="T266" s="77"/>
      <c r="U266" s="78"/>
      <c r="V266" s="73"/>
      <c r="W266" s="73"/>
      <c r="X266" s="74"/>
    </row>
    <row r="267" spans="3:24">
      <c r="C267" s="62"/>
      <c r="D267" s="63"/>
      <c r="E267" s="63"/>
      <c r="F267" s="63"/>
      <c r="G267" s="63"/>
      <c r="H267" s="63"/>
      <c r="I267" s="63"/>
      <c r="J267" s="63"/>
      <c r="K267" s="63"/>
      <c r="L267" s="63"/>
      <c r="M267" s="68"/>
      <c r="N267" s="68"/>
      <c r="O267" s="68"/>
      <c r="P267" s="68"/>
      <c r="Q267" s="69"/>
      <c r="R267" s="76"/>
      <c r="S267" s="71"/>
      <c r="T267" s="77"/>
      <c r="U267" s="78"/>
      <c r="V267" s="73"/>
      <c r="W267" s="73"/>
      <c r="X267" s="74"/>
    </row>
    <row r="268" spans="3:24">
      <c r="C268" s="62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76"/>
      <c r="R268" s="76"/>
      <c r="S268" s="71"/>
      <c r="T268" s="77"/>
      <c r="U268" s="78"/>
      <c r="V268" s="73"/>
      <c r="W268" s="73"/>
      <c r="X268" s="74"/>
    </row>
    <row r="269" spans="3:24" ht="18">
      <c r="C269" s="62"/>
      <c r="D269" s="79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76"/>
      <c r="R269" s="76"/>
      <c r="S269" s="71"/>
      <c r="T269" s="77"/>
      <c r="U269" s="78"/>
      <c r="V269" s="78"/>
      <c r="W269" s="73"/>
      <c r="X269" s="74"/>
    </row>
    <row r="270" spans="3:24">
      <c r="C270" s="62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76"/>
      <c r="R270" s="76"/>
      <c r="S270" s="71"/>
      <c r="T270" s="77"/>
      <c r="U270" s="78"/>
      <c r="V270" s="78"/>
      <c r="W270" s="78"/>
      <c r="X270" s="74"/>
    </row>
    <row r="271" spans="3:24">
      <c r="C271" s="62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76"/>
      <c r="R271" s="76"/>
      <c r="S271" s="71"/>
      <c r="T271" s="77"/>
      <c r="U271" s="78"/>
      <c r="V271" s="78"/>
      <c r="W271" s="78"/>
      <c r="X271" s="74"/>
    </row>
    <row r="272" spans="3:24">
      <c r="C272" s="62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76"/>
      <c r="R272" s="76"/>
      <c r="S272" s="71"/>
      <c r="T272" s="77"/>
      <c r="U272" s="78"/>
      <c r="V272" s="78"/>
      <c r="W272" s="78"/>
      <c r="X272" s="74"/>
    </row>
    <row r="273" spans="3:24">
      <c r="C273" s="62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76"/>
      <c r="R273" s="76"/>
      <c r="S273" s="71"/>
      <c r="T273" s="77"/>
      <c r="U273" s="78"/>
      <c r="V273" s="78"/>
      <c r="W273" s="78"/>
      <c r="X273" s="74"/>
    </row>
    <row r="274" spans="3:24" ht="15">
      <c r="C274" s="80" t="s">
        <v>259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2"/>
      <c r="R274" s="82"/>
      <c r="S274" s="83"/>
      <c r="T274" s="77"/>
      <c r="U274" s="78"/>
      <c r="V274" s="78"/>
      <c r="W274" s="78"/>
      <c r="X274" s="84"/>
    </row>
    <row r="275" spans="3:24" ht="15">
      <c r="C275" s="85"/>
      <c r="D275" s="86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8"/>
      <c r="R275" s="88"/>
      <c r="S275" s="89"/>
      <c r="T275" s="90"/>
      <c r="U275" s="91"/>
      <c r="V275" s="91"/>
      <c r="W275" s="91"/>
      <c r="X275" s="92"/>
    </row>
    <row r="276" spans="3:24" ht="15">
      <c r="C276" s="85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93"/>
      <c r="R276" s="93"/>
      <c r="S276" s="94"/>
      <c r="T276" s="95"/>
      <c r="U276" s="96"/>
      <c r="V276" s="96"/>
      <c r="W276" s="96"/>
      <c r="X276" s="97"/>
    </row>
    <row r="277" spans="3:24" ht="15.75">
      <c r="C277" s="85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93"/>
      <c r="R277" s="93"/>
      <c r="S277" s="94"/>
      <c r="T277" s="140" t="s">
        <v>260</v>
      </c>
      <c r="U277" s="141"/>
      <c r="V277" s="141"/>
      <c r="W277" s="141"/>
      <c r="X277" s="98">
        <f>+SUM(X254:X276)</f>
        <v>1107.25</v>
      </c>
    </row>
    <row r="278" spans="3:24" ht="15">
      <c r="C278" s="85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93"/>
      <c r="R278" s="93"/>
      <c r="S278" s="94"/>
      <c r="T278" s="142" t="s">
        <v>261</v>
      </c>
      <c r="U278" s="143"/>
      <c r="V278" s="143"/>
      <c r="W278" s="143"/>
      <c r="X278" s="99">
        <f>ROUNDUP(X277,1)</f>
        <v>1107.3</v>
      </c>
    </row>
    <row r="279" spans="3:24" ht="18">
      <c r="C279" s="100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2"/>
      <c r="R279" s="102"/>
      <c r="S279" s="103"/>
      <c r="T279" s="129" t="s">
        <v>35</v>
      </c>
      <c r="U279" s="130"/>
      <c r="V279" s="130"/>
      <c r="W279" s="130"/>
      <c r="X279" s="104">
        <f>X278</f>
        <v>1107.3</v>
      </c>
    </row>
    <row r="280" spans="3:24" ht="18"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7"/>
      <c r="R280" s="107"/>
      <c r="S280" s="107"/>
      <c r="T280" s="108"/>
      <c r="U280" s="109"/>
      <c r="V280" s="109"/>
      <c r="W280" s="109"/>
      <c r="X280" s="110"/>
    </row>
    <row r="281" spans="3:24" ht="18"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7"/>
      <c r="R281" s="107"/>
      <c r="S281" s="107"/>
      <c r="T281" s="108"/>
      <c r="U281" s="109"/>
      <c r="V281" s="109"/>
      <c r="W281" s="109"/>
      <c r="X281" s="110"/>
    </row>
    <row r="282" spans="3:24" ht="18"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7"/>
      <c r="R282" s="107"/>
      <c r="S282" s="107"/>
      <c r="T282" s="108"/>
      <c r="U282" s="109"/>
      <c r="V282" s="109"/>
      <c r="W282" s="109"/>
      <c r="X282" s="110"/>
    </row>
    <row r="283" spans="3:24" ht="18"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11"/>
      <c r="O283" s="106"/>
      <c r="P283" s="106"/>
      <c r="Q283" s="107"/>
      <c r="R283" s="107"/>
      <c r="S283" s="107"/>
      <c r="T283" s="108"/>
      <c r="U283" s="109"/>
      <c r="V283" s="109"/>
      <c r="W283" s="109"/>
      <c r="X283" s="110"/>
    </row>
    <row r="284" spans="3:24" ht="15">
      <c r="C284" s="112"/>
      <c r="D284" s="113" t="s">
        <v>262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114" t="s">
        <v>263</v>
      </c>
      <c r="O284" s="63"/>
      <c r="P284" s="63"/>
      <c r="Q284" s="76"/>
      <c r="R284" s="76"/>
      <c r="S284" s="115"/>
      <c r="T284" s="76"/>
      <c r="V284" s="69"/>
      <c r="W284" s="69"/>
      <c r="X284" s="116"/>
    </row>
    <row r="285" spans="3:24">
      <c r="C285" s="117"/>
      <c r="D285" s="75" t="s">
        <v>264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118" t="s">
        <v>264</v>
      </c>
      <c r="O285" s="63"/>
      <c r="P285" s="63"/>
      <c r="Q285" s="76"/>
      <c r="R285" s="76"/>
      <c r="S285" s="115"/>
      <c r="T285" s="76"/>
      <c r="V285" s="69"/>
      <c r="W285" s="69"/>
      <c r="X285" s="116"/>
    </row>
    <row r="286" spans="3:24">
      <c r="C286" s="117"/>
      <c r="D286" s="75" t="s">
        <v>265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118" t="s">
        <v>265</v>
      </c>
      <c r="O286" s="63"/>
      <c r="P286" s="63"/>
      <c r="Q286" s="76"/>
      <c r="R286" s="76"/>
      <c r="S286" s="115"/>
      <c r="T286" s="76"/>
      <c r="V286" s="69"/>
      <c r="W286" s="69"/>
      <c r="X286" s="116"/>
    </row>
    <row r="287" spans="3:24" ht="15" thickBot="1">
      <c r="C287" s="119" t="s">
        <v>266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S287" s="122"/>
      <c r="T287" s="123"/>
      <c r="U287" s="122"/>
      <c r="V287" s="122"/>
      <c r="W287" s="122"/>
      <c r="X287" s="124"/>
    </row>
    <row r="288" spans="3:24" ht="15" thickBot="1"/>
    <row r="289" spans="3:25" s="126" customFormat="1" ht="70.5" customHeight="1">
      <c r="C289" s="144"/>
      <c r="D289" s="145"/>
      <c r="E289" s="150" t="s">
        <v>248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51"/>
      <c r="T289" s="152"/>
      <c r="U289" s="153"/>
      <c r="V289" s="154"/>
      <c r="W289" s="154"/>
      <c r="X289" s="155"/>
    </row>
    <row r="290" spans="3:25" s="126" customFormat="1" ht="30" customHeight="1">
      <c r="C290" s="146"/>
      <c r="D290" s="147"/>
      <c r="E290" s="162" t="s">
        <v>249</v>
      </c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4"/>
      <c r="U290" s="156"/>
      <c r="V290" s="157"/>
      <c r="W290" s="157"/>
      <c r="X290" s="158"/>
    </row>
    <row r="291" spans="3:25" s="126" customFormat="1" ht="30" customHeight="1" thickBot="1">
      <c r="C291" s="148"/>
      <c r="D291" s="149"/>
      <c r="E291" s="165" t="s">
        <v>250</v>
      </c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7"/>
      <c r="U291" s="159"/>
      <c r="V291" s="160"/>
      <c r="W291" s="160"/>
      <c r="X291" s="161"/>
    </row>
    <row r="292" spans="3:25" ht="50.25" customHeight="1">
      <c r="C292" s="168" t="s">
        <v>251</v>
      </c>
      <c r="D292" s="169"/>
      <c r="E292" s="169"/>
      <c r="F292" s="169"/>
      <c r="G292" s="169"/>
      <c r="H292" s="169"/>
      <c r="I292" s="170"/>
      <c r="J292" s="171">
        <v>6</v>
      </c>
      <c r="K292" s="131"/>
      <c r="L292" s="131" t="str">
        <f>+VLOOKUP(J292,Resumen!$B:$D,2,FALSE)</f>
        <v>CONCRETOS Y ACERO DE REFUERZO</v>
      </c>
      <c r="M292" s="131"/>
      <c r="N292" s="132"/>
      <c r="O292" s="172" t="s">
        <v>252</v>
      </c>
      <c r="P292" s="169"/>
      <c r="Q292" s="173">
        <v>6.4</v>
      </c>
      <c r="R292" s="174"/>
      <c r="S292" s="131" t="str">
        <f>+VLOOKUP(Q292,Resumen!$B:$D,2,FALSE)</f>
        <v>Suministro e instalación de concreto de 28 MPa - 4000 PSI para estructuras fundidas en sitio. Incluye formaleta metálica.</v>
      </c>
      <c r="T292" s="132"/>
      <c r="U292" s="51" t="s">
        <v>253</v>
      </c>
      <c r="V292" s="52" t="str">
        <f>+VLOOKUP(Q292,Resumen!$B:$D,3,FALSE)</f>
        <v>m³</v>
      </c>
      <c r="W292" s="53" t="s">
        <v>254</v>
      </c>
      <c r="X292" s="54" t="s">
        <v>82</v>
      </c>
      <c r="Y292" s="127">
        <f>+X320</f>
        <v>11.1</v>
      </c>
    </row>
    <row r="293" spans="3:25"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7"/>
      <c r="T293" s="133" t="s">
        <v>255</v>
      </c>
      <c r="U293" s="135" t="s">
        <v>256</v>
      </c>
      <c r="V293" s="136"/>
      <c r="W293" s="137"/>
      <c r="X293" s="138" t="s">
        <v>257</v>
      </c>
    </row>
    <row r="294" spans="3:25">
      <c r="C294" s="58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60"/>
      <c r="T294" s="134"/>
      <c r="U294" s="61" t="s">
        <v>271</v>
      </c>
      <c r="V294" s="61" t="s">
        <v>290</v>
      </c>
      <c r="W294" s="61"/>
      <c r="X294" s="139"/>
    </row>
    <row r="295" spans="3:25" ht="15">
      <c r="C295" s="62"/>
      <c r="D295" s="63"/>
      <c r="E295" s="63"/>
      <c r="F295" s="64"/>
      <c r="G295" s="65"/>
      <c r="H295" s="66"/>
      <c r="I295" s="66"/>
      <c r="J295" s="65"/>
      <c r="K295" s="67"/>
      <c r="L295" s="68"/>
      <c r="M295" s="68"/>
      <c r="N295" s="68"/>
      <c r="O295" s="68"/>
      <c r="P295" s="66"/>
      <c r="Q295" s="69"/>
      <c r="R295" s="70"/>
      <c r="S295" s="71"/>
      <c r="T295" s="72"/>
      <c r="U295" s="73"/>
      <c r="V295" s="73"/>
      <c r="W295" s="73"/>
      <c r="X295" s="74"/>
    </row>
    <row r="296" spans="3:25">
      <c r="C296" s="62"/>
      <c r="D296" s="63"/>
      <c r="E296" s="63"/>
      <c r="F296" s="63"/>
      <c r="G296" s="63"/>
      <c r="H296" s="63"/>
      <c r="I296" s="63"/>
      <c r="J296" s="63"/>
      <c r="K296" s="63"/>
      <c r="L296" s="63"/>
      <c r="M296" s="68"/>
      <c r="N296" s="68"/>
      <c r="O296" s="68"/>
      <c r="P296" s="68"/>
      <c r="Q296" s="69"/>
      <c r="R296" s="76"/>
      <c r="S296" s="71"/>
      <c r="T296" s="77" t="s">
        <v>310</v>
      </c>
      <c r="U296" s="78">
        <v>2.5499999999999998</v>
      </c>
      <c r="V296" s="73">
        <v>0.25</v>
      </c>
      <c r="W296" s="73"/>
      <c r="X296" s="74">
        <f>+U296*V296</f>
        <v>0.63749999999999996</v>
      </c>
    </row>
    <row r="297" spans="3:25">
      <c r="C297" s="62"/>
      <c r="D297" s="63"/>
      <c r="E297" s="63"/>
      <c r="F297" s="63"/>
      <c r="G297" s="63"/>
      <c r="H297" s="63"/>
      <c r="I297" s="63"/>
      <c r="J297" s="63"/>
      <c r="K297" s="63"/>
      <c r="L297" s="63"/>
      <c r="M297" s="68"/>
      <c r="N297" s="68"/>
      <c r="O297" s="68"/>
      <c r="P297" s="68"/>
      <c r="Q297" s="69"/>
      <c r="R297" s="76"/>
      <c r="S297" s="71"/>
      <c r="T297" s="77" t="s">
        <v>311</v>
      </c>
      <c r="U297" s="78">
        <f>+U296-1.2</f>
        <v>1.3499999999999999</v>
      </c>
      <c r="V297" s="73">
        <v>1.06</v>
      </c>
      <c r="W297" s="73"/>
      <c r="X297" s="74">
        <f t="shared" ref="X297:X307" si="10">+U297*V297</f>
        <v>1.4309999999999998</v>
      </c>
    </row>
    <row r="298" spans="3:25">
      <c r="C298" s="62"/>
      <c r="D298" s="63"/>
      <c r="E298" s="63"/>
      <c r="F298" s="63"/>
      <c r="G298" s="63"/>
      <c r="H298" s="63"/>
      <c r="I298" s="63"/>
      <c r="J298" s="63"/>
      <c r="K298" s="63"/>
      <c r="L298" s="63"/>
      <c r="M298" s="68"/>
      <c r="N298" s="68"/>
      <c r="O298" s="68"/>
      <c r="P298" s="68"/>
      <c r="Q298" s="69"/>
      <c r="R298" s="76"/>
      <c r="S298" s="71"/>
      <c r="T298" s="77" t="s">
        <v>312</v>
      </c>
      <c r="U298" s="78">
        <f>+U296-0.28</f>
        <v>2.2699999999999996</v>
      </c>
      <c r="V298" s="73">
        <v>0.2</v>
      </c>
      <c r="W298" s="73"/>
      <c r="X298" s="74">
        <f t="shared" si="10"/>
        <v>0.45399999999999996</v>
      </c>
    </row>
    <row r="299" spans="3:25">
      <c r="C299" s="62"/>
      <c r="D299" s="63"/>
      <c r="E299" s="63"/>
      <c r="F299" s="63"/>
      <c r="G299" s="63"/>
      <c r="H299" s="63"/>
      <c r="I299" s="63"/>
      <c r="J299" s="63"/>
      <c r="K299" s="63"/>
      <c r="L299" s="63"/>
      <c r="M299" s="68"/>
      <c r="N299" s="68"/>
      <c r="O299" s="68"/>
      <c r="P299" s="68"/>
      <c r="Q299" s="69"/>
      <c r="R299" s="76"/>
      <c r="S299" s="71"/>
      <c r="T299" s="77" t="s">
        <v>313</v>
      </c>
      <c r="U299" s="78">
        <v>4.1500000000000004</v>
      </c>
      <c r="V299" s="73">
        <v>0.3</v>
      </c>
      <c r="W299" s="73"/>
      <c r="X299" s="74">
        <f t="shared" si="10"/>
        <v>1.2450000000000001</v>
      </c>
    </row>
    <row r="300" spans="3:25">
      <c r="C300" s="62"/>
      <c r="D300" s="63"/>
      <c r="E300" s="63"/>
      <c r="F300" s="63"/>
      <c r="G300" s="63"/>
      <c r="H300" s="63"/>
      <c r="I300" s="63"/>
      <c r="J300" s="63"/>
      <c r="K300" s="63"/>
      <c r="L300" s="63"/>
      <c r="M300" s="68"/>
      <c r="N300" s="68"/>
      <c r="O300" s="68"/>
      <c r="P300" s="68"/>
      <c r="Q300" s="69"/>
      <c r="R300" s="76"/>
      <c r="S300" s="71"/>
      <c r="T300" s="77" t="s">
        <v>314</v>
      </c>
      <c r="U300" s="78">
        <f>3.46-2.01</f>
        <v>1.4500000000000002</v>
      </c>
      <c r="V300" s="73">
        <v>2.75</v>
      </c>
      <c r="W300" s="73"/>
      <c r="X300" s="74">
        <f t="shared" si="10"/>
        <v>3.9875000000000007</v>
      </c>
    </row>
    <row r="301" spans="3:25">
      <c r="C301" s="62"/>
      <c r="D301" s="63"/>
      <c r="E301" s="63"/>
      <c r="F301" s="63"/>
      <c r="G301" s="63"/>
      <c r="H301" s="63"/>
      <c r="I301" s="63"/>
      <c r="J301" s="63"/>
      <c r="K301" s="63"/>
      <c r="L301" s="63"/>
      <c r="M301" s="68"/>
      <c r="N301" s="68"/>
      <c r="O301" s="68"/>
      <c r="P301" s="68"/>
      <c r="Q301" s="69"/>
      <c r="R301" s="76"/>
      <c r="S301" s="71"/>
      <c r="T301" s="77" t="s">
        <v>315</v>
      </c>
      <c r="U301" s="78">
        <f>3.46-0.28</f>
        <v>3.1799999999999997</v>
      </c>
      <c r="V301" s="73">
        <v>0.25</v>
      </c>
      <c r="W301" s="73"/>
      <c r="X301" s="74">
        <f t="shared" si="10"/>
        <v>0.79499999999999993</v>
      </c>
    </row>
    <row r="302" spans="3:25">
      <c r="C302" s="62"/>
      <c r="D302" s="63"/>
      <c r="E302" s="63"/>
      <c r="F302" s="63"/>
      <c r="G302" s="63"/>
      <c r="H302" s="63"/>
      <c r="I302" s="63"/>
      <c r="J302" s="63"/>
      <c r="K302" s="63"/>
      <c r="L302" s="63"/>
      <c r="M302" s="68"/>
      <c r="N302" s="68"/>
      <c r="O302" s="68"/>
      <c r="P302" s="68"/>
      <c r="Q302" s="69"/>
      <c r="R302" s="76"/>
      <c r="S302" s="71"/>
      <c r="T302" s="77" t="s">
        <v>316</v>
      </c>
      <c r="U302" s="78">
        <v>2.5499999999999998</v>
      </c>
      <c r="V302" s="73">
        <v>0.25</v>
      </c>
      <c r="W302" s="73"/>
      <c r="X302" s="74">
        <f>+U302*V302</f>
        <v>0.63749999999999996</v>
      </c>
    </row>
    <row r="303" spans="3:25">
      <c r="C303" s="62"/>
      <c r="D303" s="63"/>
      <c r="E303" s="63"/>
      <c r="F303" s="63"/>
      <c r="G303" s="63"/>
      <c r="H303" s="63"/>
      <c r="I303" s="63"/>
      <c r="J303" s="63"/>
      <c r="K303" s="63"/>
      <c r="L303" s="63"/>
      <c r="M303" s="68"/>
      <c r="N303" s="68"/>
      <c r="O303" s="68"/>
      <c r="P303" s="68"/>
      <c r="Q303" s="69"/>
      <c r="R303" s="76"/>
      <c r="S303" s="71"/>
      <c r="T303" s="77" t="s">
        <v>317</v>
      </c>
      <c r="U303" s="78">
        <f>+U302-1.2</f>
        <v>1.3499999999999999</v>
      </c>
      <c r="V303" s="73">
        <v>1.06</v>
      </c>
      <c r="W303" s="73"/>
      <c r="X303" s="74">
        <f t="shared" ref="X303:X304" si="11">+U303*V303</f>
        <v>1.4309999999999998</v>
      </c>
    </row>
    <row r="304" spans="3:25">
      <c r="C304" s="62"/>
      <c r="D304" s="63"/>
      <c r="E304" s="63"/>
      <c r="F304" s="63"/>
      <c r="G304" s="63"/>
      <c r="H304" s="63"/>
      <c r="I304" s="63"/>
      <c r="J304" s="63"/>
      <c r="K304" s="63"/>
      <c r="L304" s="63"/>
      <c r="M304" s="68"/>
      <c r="N304" s="68"/>
      <c r="O304" s="68"/>
      <c r="P304" s="68"/>
      <c r="Q304" s="69"/>
      <c r="R304" s="76"/>
      <c r="S304" s="71"/>
      <c r="T304" s="77" t="s">
        <v>318</v>
      </c>
      <c r="U304" s="78">
        <f>+U302-0.28</f>
        <v>2.2699999999999996</v>
      </c>
      <c r="V304" s="73">
        <v>0.2</v>
      </c>
      <c r="W304" s="73"/>
      <c r="X304" s="74">
        <f t="shared" si="11"/>
        <v>0.45399999999999996</v>
      </c>
    </row>
    <row r="305" spans="3:24">
      <c r="C305" s="62"/>
      <c r="D305" s="63"/>
      <c r="E305" s="63"/>
      <c r="F305" s="63"/>
      <c r="G305" s="63"/>
      <c r="H305" s="63"/>
      <c r="I305" s="63"/>
      <c r="J305" s="63"/>
      <c r="K305" s="63"/>
      <c r="L305" s="63"/>
      <c r="M305" s="68"/>
      <c r="N305" s="68"/>
      <c r="O305" s="68"/>
      <c r="P305" s="68"/>
      <c r="Q305" s="69"/>
      <c r="R305" s="76"/>
      <c r="S305" s="71"/>
      <c r="T305" s="77"/>
      <c r="U305" s="78"/>
      <c r="V305" s="73"/>
      <c r="W305" s="73"/>
      <c r="X305" s="74"/>
    </row>
    <row r="306" spans="3:24">
      <c r="C306" s="62"/>
      <c r="D306" s="63"/>
      <c r="E306" s="63"/>
      <c r="F306" s="63"/>
      <c r="G306" s="63"/>
      <c r="H306" s="63"/>
      <c r="I306" s="63"/>
      <c r="J306" s="63"/>
      <c r="K306" s="63"/>
      <c r="L306" s="63"/>
      <c r="M306" s="68"/>
      <c r="N306" s="68"/>
      <c r="O306" s="68"/>
      <c r="P306" s="68"/>
      <c r="Q306" s="69"/>
      <c r="R306" s="76"/>
      <c r="S306" s="71"/>
      <c r="T306" s="77"/>
      <c r="U306" s="78"/>
      <c r="V306" s="73"/>
      <c r="W306" s="73"/>
      <c r="X306" s="74"/>
    </row>
    <row r="307" spans="3:24">
      <c r="C307" s="62"/>
      <c r="D307" s="63"/>
      <c r="E307" s="63"/>
      <c r="F307" s="63"/>
      <c r="G307" s="63"/>
      <c r="H307" s="63"/>
      <c r="I307" s="63"/>
      <c r="J307" s="63"/>
      <c r="K307" s="63"/>
      <c r="L307" s="63"/>
      <c r="M307" s="68"/>
      <c r="N307" s="68"/>
      <c r="O307" s="68"/>
      <c r="P307" s="68"/>
      <c r="Q307" s="69"/>
      <c r="R307" s="76"/>
      <c r="S307" s="71"/>
      <c r="T307" s="77"/>
      <c r="U307" s="78"/>
      <c r="V307" s="73"/>
      <c r="W307" s="73"/>
      <c r="X307" s="74"/>
    </row>
    <row r="308" spans="3:24">
      <c r="C308" s="62"/>
      <c r="D308" s="63"/>
      <c r="E308" s="63"/>
      <c r="F308" s="63"/>
      <c r="G308" s="63"/>
      <c r="H308" s="63"/>
      <c r="I308" s="63"/>
      <c r="J308" s="63"/>
      <c r="K308" s="63"/>
      <c r="L308" s="63"/>
      <c r="M308" s="68"/>
      <c r="N308" s="68"/>
      <c r="O308" s="68"/>
      <c r="P308" s="68"/>
      <c r="Q308" s="69"/>
      <c r="R308" s="76"/>
      <c r="S308" s="71"/>
      <c r="T308" s="77"/>
      <c r="U308" s="78"/>
      <c r="V308" s="73"/>
      <c r="W308" s="73"/>
      <c r="X308" s="74"/>
    </row>
    <row r="309" spans="3:24">
      <c r="C309" s="62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76"/>
      <c r="R309" s="76"/>
      <c r="S309" s="71"/>
      <c r="T309" s="77"/>
      <c r="U309" s="78"/>
      <c r="V309" s="73"/>
      <c r="W309" s="73"/>
      <c r="X309" s="74"/>
    </row>
    <row r="310" spans="3:24" ht="18">
      <c r="C310" s="62"/>
      <c r="D310" s="79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76"/>
      <c r="R310" s="76"/>
      <c r="S310" s="71"/>
      <c r="T310" s="77"/>
      <c r="U310" s="78"/>
      <c r="V310" s="78"/>
      <c r="W310" s="73"/>
      <c r="X310" s="74"/>
    </row>
    <row r="311" spans="3:24">
      <c r="C311" s="62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76"/>
      <c r="R311" s="76"/>
      <c r="S311" s="71"/>
      <c r="T311" s="77"/>
      <c r="U311" s="78"/>
      <c r="V311" s="78"/>
      <c r="W311" s="78"/>
      <c r="X311" s="74"/>
    </row>
    <row r="312" spans="3:24">
      <c r="C312" s="62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76"/>
      <c r="R312" s="76"/>
      <c r="S312" s="71"/>
      <c r="T312" s="77"/>
      <c r="U312" s="78"/>
      <c r="V312" s="78"/>
      <c r="W312" s="78"/>
      <c r="X312" s="74"/>
    </row>
    <row r="313" spans="3:24">
      <c r="C313" s="62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76"/>
      <c r="R313" s="76"/>
      <c r="S313" s="71"/>
      <c r="T313" s="77"/>
      <c r="U313" s="78"/>
      <c r="V313" s="78"/>
      <c r="W313" s="78"/>
      <c r="X313" s="74"/>
    </row>
    <row r="314" spans="3:24">
      <c r="C314" s="62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76"/>
      <c r="R314" s="76"/>
      <c r="S314" s="71"/>
      <c r="T314" s="77"/>
      <c r="U314" s="78"/>
      <c r="V314" s="78"/>
      <c r="W314" s="78"/>
      <c r="X314" s="74"/>
    </row>
    <row r="315" spans="3:24" ht="15">
      <c r="C315" s="80" t="s">
        <v>259</v>
      </c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2"/>
      <c r="R315" s="82"/>
      <c r="S315" s="83"/>
      <c r="T315" s="77"/>
      <c r="U315" s="78"/>
      <c r="V315" s="78"/>
      <c r="W315" s="78"/>
      <c r="X315" s="84"/>
    </row>
    <row r="316" spans="3:24" ht="15">
      <c r="C316" s="85"/>
      <c r="D316" s="86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8"/>
      <c r="R316" s="88"/>
      <c r="S316" s="89"/>
      <c r="T316" s="90"/>
      <c r="U316" s="91"/>
      <c r="V316" s="91"/>
      <c r="W316" s="91"/>
      <c r="X316" s="92"/>
    </row>
    <row r="317" spans="3:24" ht="15">
      <c r="C317" s="85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93"/>
      <c r="R317" s="93"/>
      <c r="S317" s="94"/>
      <c r="T317" s="95"/>
      <c r="U317" s="96"/>
      <c r="V317" s="96"/>
      <c r="W317" s="96"/>
      <c r="X317" s="97"/>
    </row>
    <row r="318" spans="3:24" ht="15.75">
      <c r="C318" s="85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93"/>
      <c r="R318" s="93"/>
      <c r="S318" s="94"/>
      <c r="T318" s="140" t="s">
        <v>260</v>
      </c>
      <c r="U318" s="141"/>
      <c r="V318" s="141"/>
      <c r="W318" s="141"/>
      <c r="X318" s="98">
        <f>+SUM(X295:X317)</f>
        <v>11.0725</v>
      </c>
    </row>
    <row r="319" spans="3:24" ht="15">
      <c r="C319" s="85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93"/>
      <c r="R319" s="93"/>
      <c r="S319" s="94"/>
      <c r="T319" s="142" t="s">
        <v>261</v>
      </c>
      <c r="U319" s="143"/>
      <c r="V319" s="143"/>
      <c r="W319" s="143"/>
      <c r="X319" s="99">
        <f>ROUNDUP(X318,1)</f>
        <v>11.1</v>
      </c>
    </row>
    <row r="320" spans="3:24" ht="18">
      <c r="C320" s="100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2"/>
      <c r="R320" s="102"/>
      <c r="S320" s="103"/>
      <c r="T320" s="129" t="s">
        <v>35</v>
      </c>
      <c r="U320" s="130"/>
      <c r="V320" s="130"/>
      <c r="W320" s="130"/>
      <c r="X320" s="104">
        <f>X319</f>
        <v>11.1</v>
      </c>
    </row>
    <row r="321" spans="3:25" ht="18">
      <c r="C321" s="105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7"/>
      <c r="R321" s="107"/>
      <c r="S321" s="107"/>
      <c r="T321" s="108"/>
      <c r="U321" s="109"/>
      <c r="V321" s="109"/>
      <c r="W321" s="109"/>
      <c r="X321" s="110"/>
    </row>
    <row r="322" spans="3:25" ht="18">
      <c r="C322" s="105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7"/>
      <c r="R322" s="107"/>
      <c r="S322" s="107"/>
      <c r="T322" s="108"/>
      <c r="U322" s="109"/>
      <c r="V322" s="109"/>
      <c r="W322" s="109"/>
      <c r="X322" s="110"/>
    </row>
    <row r="323" spans="3:25" ht="18">
      <c r="C323" s="105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7"/>
      <c r="R323" s="107"/>
      <c r="S323" s="107"/>
      <c r="T323" s="108"/>
      <c r="U323" s="109"/>
      <c r="V323" s="109"/>
      <c r="W323" s="109"/>
      <c r="X323" s="110"/>
    </row>
    <row r="324" spans="3:25" ht="18">
      <c r="C324" s="105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11"/>
      <c r="O324" s="106"/>
      <c r="P324" s="106"/>
      <c r="Q324" s="107"/>
      <c r="R324" s="107"/>
      <c r="S324" s="107"/>
      <c r="T324" s="108"/>
      <c r="U324" s="109"/>
      <c r="V324" s="109"/>
      <c r="W324" s="109"/>
      <c r="X324" s="110"/>
    </row>
    <row r="325" spans="3:25" ht="15">
      <c r="C325" s="112"/>
      <c r="D325" s="113" t="s">
        <v>262</v>
      </c>
      <c r="E325" s="63"/>
      <c r="F325" s="63"/>
      <c r="G325" s="63"/>
      <c r="H325" s="63"/>
      <c r="I325" s="63"/>
      <c r="J325" s="63"/>
      <c r="K325" s="63"/>
      <c r="L325" s="63"/>
      <c r="M325" s="63"/>
      <c r="N325" s="114" t="s">
        <v>263</v>
      </c>
      <c r="O325" s="63"/>
      <c r="P325" s="63"/>
      <c r="Q325" s="76"/>
      <c r="R325" s="76"/>
      <c r="S325" s="115"/>
      <c r="T325" s="76"/>
      <c r="V325" s="69"/>
      <c r="W325" s="69"/>
      <c r="X325" s="116"/>
    </row>
    <row r="326" spans="3:25">
      <c r="C326" s="117"/>
      <c r="D326" s="75" t="s">
        <v>264</v>
      </c>
      <c r="E326" s="63"/>
      <c r="F326" s="63"/>
      <c r="G326" s="63"/>
      <c r="H326" s="63"/>
      <c r="I326" s="63"/>
      <c r="J326" s="63"/>
      <c r="K326" s="63"/>
      <c r="L326" s="63"/>
      <c r="M326" s="63"/>
      <c r="N326" s="118" t="s">
        <v>264</v>
      </c>
      <c r="O326" s="63"/>
      <c r="P326" s="63"/>
      <c r="Q326" s="76"/>
      <c r="R326" s="76"/>
      <c r="S326" s="115"/>
      <c r="T326" s="76"/>
      <c r="V326" s="69"/>
      <c r="W326" s="69"/>
      <c r="X326" s="116"/>
    </row>
    <row r="327" spans="3:25">
      <c r="C327" s="117"/>
      <c r="D327" s="75" t="s">
        <v>265</v>
      </c>
      <c r="E327" s="63"/>
      <c r="F327" s="63"/>
      <c r="G327" s="63"/>
      <c r="H327" s="63"/>
      <c r="I327" s="63"/>
      <c r="J327" s="63"/>
      <c r="K327" s="63"/>
      <c r="L327" s="63"/>
      <c r="M327" s="63"/>
      <c r="N327" s="118" t="s">
        <v>265</v>
      </c>
      <c r="O327" s="63"/>
      <c r="P327" s="63"/>
      <c r="Q327" s="76"/>
      <c r="R327" s="76"/>
      <c r="S327" s="115"/>
      <c r="T327" s="76"/>
      <c r="V327" s="69"/>
      <c r="W327" s="69"/>
      <c r="X327" s="116"/>
    </row>
    <row r="328" spans="3:25" ht="15" thickBot="1">
      <c r="C328" s="119" t="s">
        <v>266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1"/>
      <c r="R328" s="121"/>
      <c r="S328" s="122"/>
      <c r="T328" s="123"/>
      <c r="U328" s="122"/>
      <c r="V328" s="122"/>
      <c r="W328" s="122"/>
      <c r="X328" s="124"/>
    </row>
    <row r="329" spans="3:25" ht="15" thickBot="1"/>
    <row r="330" spans="3:25" s="126" customFormat="1" ht="70.5" customHeight="1">
      <c r="C330" s="144"/>
      <c r="D330" s="145"/>
      <c r="E330" s="150" t="s">
        <v>248</v>
      </c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  <c r="R330" s="151"/>
      <c r="S330" s="151"/>
      <c r="T330" s="152"/>
      <c r="U330" s="153"/>
      <c r="V330" s="154"/>
      <c r="W330" s="154"/>
      <c r="X330" s="155"/>
    </row>
    <row r="331" spans="3:25" s="126" customFormat="1" ht="30" customHeight="1">
      <c r="C331" s="146"/>
      <c r="D331" s="147"/>
      <c r="E331" s="162" t="s">
        <v>249</v>
      </c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4"/>
      <c r="U331" s="156"/>
      <c r="V331" s="157"/>
      <c r="W331" s="157"/>
      <c r="X331" s="158"/>
    </row>
    <row r="332" spans="3:25" s="126" customFormat="1" ht="30" customHeight="1" thickBot="1">
      <c r="C332" s="148"/>
      <c r="D332" s="149"/>
      <c r="E332" s="165" t="s">
        <v>250</v>
      </c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7"/>
      <c r="U332" s="159"/>
      <c r="V332" s="160"/>
      <c r="W332" s="160"/>
      <c r="X332" s="161"/>
    </row>
    <row r="333" spans="3:25" ht="50.25" customHeight="1">
      <c r="C333" s="168" t="s">
        <v>251</v>
      </c>
      <c r="D333" s="169"/>
      <c r="E333" s="169"/>
      <c r="F333" s="169"/>
      <c r="G333" s="169"/>
      <c r="H333" s="169"/>
      <c r="I333" s="170"/>
      <c r="J333" s="171">
        <v>6</v>
      </c>
      <c r="K333" s="131"/>
      <c r="L333" s="131" t="str">
        <f>+VLOOKUP(J333,Resumen!$B:$D,2,FALSE)</f>
        <v>CONCRETOS Y ACERO DE REFUERZO</v>
      </c>
      <c r="M333" s="131"/>
      <c r="N333" s="132"/>
      <c r="O333" s="172" t="s">
        <v>252</v>
      </c>
      <c r="P333" s="169"/>
      <c r="Q333" s="173">
        <v>6.5</v>
      </c>
      <c r="R333" s="174"/>
      <c r="S333" s="131" t="str">
        <f>+VLOOKUP(Q333,Resumen!$B:$D,2,FALSE)</f>
        <v>Suministros e instalacion de Concreto de limpieza f´c 14 Mpa</v>
      </c>
      <c r="T333" s="132"/>
      <c r="U333" s="51" t="s">
        <v>253</v>
      </c>
      <c r="V333" s="52" t="str">
        <f>+VLOOKUP(Q333,Resumen!$B:$D,3,FALSE)</f>
        <v>m³</v>
      </c>
      <c r="W333" s="53" t="s">
        <v>254</v>
      </c>
      <c r="X333" s="54" t="s">
        <v>82</v>
      </c>
      <c r="Y333" s="127">
        <f>+X361</f>
        <v>0.5</v>
      </c>
    </row>
    <row r="334" spans="3:25">
      <c r="C334" s="55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7"/>
      <c r="T334" s="133" t="s">
        <v>255</v>
      </c>
      <c r="U334" s="135" t="s">
        <v>256</v>
      </c>
      <c r="V334" s="136"/>
      <c r="W334" s="137"/>
      <c r="X334" s="138" t="s">
        <v>257</v>
      </c>
    </row>
    <row r="335" spans="3:25"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60"/>
      <c r="T335" s="134"/>
      <c r="U335" s="61" t="s">
        <v>271</v>
      </c>
      <c r="V335" s="61" t="s">
        <v>290</v>
      </c>
      <c r="W335" s="61"/>
      <c r="X335" s="139"/>
    </row>
    <row r="336" spans="3:25" ht="15">
      <c r="C336" s="62"/>
      <c r="D336" s="63"/>
      <c r="E336" s="63"/>
      <c r="F336" s="64"/>
      <c r="G336" s="65"/>
      <c r="H336" s="66"/>
      <c r="I336" s="66"/>
      <c r="J336" s="65"/>
      <c r="K336" s="67"/>
      <c r="L336" s="68"/>
      <c r="M336" s="68"/>
      <c r="N336" s="68"/>
      <c r="O336" s="68"/>
      <c r="P336" s="66"/>
      <c r="Q336" s="69"/>
      <c r="R336" s="70"/>
      <c r="S336" s="71"/>
      <c r="T336" s="72"/>
      <c r="U336" s="73"/>
      <c r="V336" s="73"/>
      <c r="W336" s="73"/>
      <c r="X336" s="74"/>
    </row>
    <row r="337" spans="3:24">
      <c r="C337" s="62"/>
      <c r="D337" s="63"/>
      <c r="E337" s="63"/>
      <c r="F337" s="63"/>
      <c r="G337" s="63"/>
      <c r="H337" s="63"/>
      <c r="I337" s="63"/>
      <c r="J337" s="63"/>
      <c r="K337" s="63"/>
      <c r="L337" s="63"/>
      <c r="M337" s="68"/>
      <c r="N337" s="68"/>
      <c r="O337" s="68"/>
      <c r="P337" s="68"/>
      <c r="Q337" s="69"/>
      <c r="R337" s="76"/>
      <c r="S337" s="71"/>
      <c r="T337" s="77" t="s">
        <v>301</v>
      </c>
      <c r="U337" s="78">
        <v>2.5499999999999998</v>
      </c>
      <c r="V337" s="73">
        <v>0.05</v>
      </c>
      <c r="W337" s="73"/>
      <c r="X337" s="74">
        <f>+U337*V337</f>
        <v>0.1275</v>
      </c>
    </row>
    <row r="338" spans="3:24">
      <c r="C338" s="62"/>
      <c r="D338" s="63"/>
      <c r="E338" s="63"/>
      <c r="F338" s="63"/>
      <c r="G338" s="63"/>
      <c r="H338" s="63"/>
      <c r="I338" s="63"/>
      <c r="J338" s="63"/>
      <c r="K338" s="63"/>
      <c r="L338" s="63"/>
      <c r="M338" s="68"/>
      <c r="N338" s="68"/>
      <c r="O338" s="68"/>
      <c r="P338" s="68"/>
      <c r="Q338" s="69"/>
      <c r="R338" s="76"/>
      <c r="S338" s="71"/>
      <c r="T338" s="77" t="s">
        <v>302</v>
      </c>
      <c r="U338" s="78">
        <v>4.1500000000000004</v>
      </c>
      <c r="V338" s="73">
        <v>0.05</v>
      </c>
      <c r="W338" s="73"/>
      <c r="X338" s="74">
        <f t="shared" ref="X338:X339" si="12">+U338*V338</f>
        <v>0.20750000000000002</v>
      </c>
    </row>
    <row r="339" spans="3:24">
      <c r="C339" s="62"/>
      <c r="D339" s="63"/>
      <c r="E339" s="63"/>
      <c r="F339" s="63"/>
      <c r="G339" s="63"/>
      <c r="H339" s="63"/>
      <c r="I339" s="63"/>
      <c r="J339" s="63"/>
      <c r="K339" s="63"/>
      <c r="L339" s="63"/>
      <c r="M339" s="68"/>
      <c r="N339" s="68"/>
      <c r="O339" s="68"/>
      <c r="P339" s="68"/>
      <c r="Q339" s="69"/>
      <c r="R339" s="76"/>
      <c r="S339" s="71"/>
      <c r="T339" s="77" t="s">
        <v>303</v>
      </c>
      <c r="U339" s="78">
        <v>2.5499999999999998</v>
      </c>
      <c r="V339" s="73">
        <v>0.05</v>
      </c>
      <c r="W339" s="73"/>
      <c r="X339" s="74">
        <f t="shared" si="12"/>
        <v>0.1275</v>
      </c>
    </row>
    <row r="340" spans="3:24">
      <c r="C340" s="62"/>
      <c r="D340" s="63"/>
      <c r="E340" s="63"/>
      <c r="F340" s="63"/>
      <c r="G340" s="63"/>
      <c r="H340" s="63"/>
      <c r="I340" s="63"/>
      <c r="J340" s="63"/>
      <c r="K340" s="63"/>
      <c r="L340" s="63"/>
      <c r="M340" s="68"/>
      <c r="N340" s="68"/>
      <c r="O340" s="68"/>
      <c r="P340" s="68"/>
      <c r="Q340" s="69"/>
      <c r="R340" s="76"/>
      <c r="S340" s="71"/>
      <c r="T340" s="77"/>
      <c r="U340" s="78"/>
      <c r="V340" s="73"/>
      <c r="W340" s="73"/>
      <c r="X340" s="74"/>
    </row>
    <row r="341" spans="3:24">
      <c r="C341" s="62"/>
      <c r="D341" s="63"/>
      <c r="E341" s="63"/>
      <c r="F341" s="63"/>
      <c r="G341" s="63"/>
      <c r="H341" s="63"/>
      <c r="I341" s="63"/>
      <c r="J341" s="63"/>
      <c r="K341" s="63"/>
      <c r="L341" s="63"/>
      <c r="M341" s="68"/>
      <c r="N341" s="68"/>
      <c r="O341" s="68"/>
      <c r="P341" s="68"/>
      <c r="Q341" s="69"/>
      <c r="R341" s="76"/>
      <c r="S341" s="71"/>
      <c r="T341" s="77"/>
      <c r="U341" s="78"/>
      <c r="V341" s="73"/>
      <c r="W341" s="73"/>
      <c r="X341" s="74"/>
    </row>
    <row r="342" spans="3:24">
      <c r="C342" s="62"/>
      <c r="D342" s="63"/>
      <c r="E342" s="63"/>
      <c r="F342" s="63"/>
      <c r="G342" s="63"/>
      <c r="H342" s="63"/>
      <c r="I342" s="63"/>
      <c r="J342" s="63"/>
      <c r="K342" s="63"/>
      <c r="L342" s="63"/>
      <c r="M342" s="68"/>
      <c r="N342" s="68"/>
      <c r="O342" s="68"/>
      <c r="P342" s="68"/>
      <c r="Q342" s="69"/>
      <c r="R342" s="76"/>
      <c r="S342" s="71"/>
      <c r="T342" s="77"/>
      <c r="U342" s="78"/>
      <c r="V342" s="73"/>
      <c r="W342" s="73"/>
      <c r="X342" s="74"/>
    </row>
    <row r="343" spans="3:24">
      <c r="C343" s="62"/>
      <c r="D343" s="63"/>
      <c r="E343" s="63"/>
      <c r="F343" s="63"/>
      <c r="G343" s="63"/>
      <c r="H343" s="63"/>
      <c r="I343" s="63"/>
      <c r="J343" s="63"/>
      <c r="K343" s="63"/>
      <c r="L343" s="63"/>
      <c r="M343" s="68"/>
      <c r="N343" s="68"/>
      <c r="O343" s="68"/>
      <c r="P343" s="68"/>
      <c r="Q343" s="69"/>
      <c r="R343" s="76"/>
      <c r="S343" s="71"/>
      <c r="T343" s="77"/>
      <c r="U343" s="78"/>
      <c r="V343" s="73"/>
      <c r="W343" s="73"/>
      <c r="X343" s="74"/>
    </row>
    <row r="344" spans="3:24">
      <c r="C344" s="62"/>
      <c r="D344" s="63"/>
      <c r="E344" s="63"/>
      <c r="F344" s="63"/>
      <c r="G344" s="63"/>
      <c r="H344" s="63"/>
      <c r="I344" s="63"/>
      <c r="J344" s="63"/>
      <c r="K344" s="63"/>
      <c r="L344" s="63"/>
      <c r="M344" s="68"/>
      <c r="N344" s="68"/>
      <c r="O344" s="68"/>
      <c r="P344" s="68"/>
      <c r="Q344" s="69"/>
      <c r="R344" s="76"/>
      <c r="S344" s="71"/>
      <c r="T344" s="77"/>
      <c r="U344" s="78"/>
      <c r="V344" s="73"/>
      <c r="W344" s="73"/>
      <c r="X344" s="74"/>
    </row>
    <row r="345" spans="3:24">
      <c r="C345" s="62"/>
      <c r="D345" s="63"/>
      <c r="E345" s="63"/>
      <c r="F345" s="63"/>
      <c r="G345" s="63"/>
      <c r="H345" s="63"/>
      <c r="I345" s="63"/>
      <c r="J345" s="63"/>
      <c r="K345" s="63"/>
      <c r="L345" s="63"/>
      <c r="M345" s="68"/>
      <c r="N345" s="68"/>
      <c r="O345" s="68"/>
      <c r="P345" s="68"/>
      <c r="Q345" s="69"/>
      <c r="R345" s="76"/>
      <c r="S345" s="71"/>
      <c r="T345" s="77"/>
      <c r="U345" s="78"/>
      <c r="V345" s="73"/>
      <c r="W345" s="73"/>
      <c r="X345" s="74"/>
    </row>
    <row r="346" spans="3:24">
      <c r="C346" s="62"/>
      <c r="D346" s="63"/>
      <c r="E346" s="63"/>
      <c r="F346" s="63"/>
      <c r="G346" s="63"/>
      <c r="H346" s="63"/>
      <c r="I346" s="63"/>
      <c r="J346" s="63"/>
      <c r="K346" s="63"/>
      <c r="L346" s="63"/>
      <c r="M346" s="68"/>
      <c r="N346" s="68"/>
      <c r="O346" s="68"/>
      <c r="P346" s="68"/>
      <c r="Q346" s="69"/>
      <c r="R346" s="76"/>
      <c r="S346" s="71"/>
      <c r="T346" s="77"/>
      <c r="U346" s="78"/>
      <c r="V346" s="73"/>
      <c r="W346" s="73"/>
      <c r="X346" s="74"/>
    </row>
    <row r="347" spans="3:24">
      <c r="C347" s="62"/>
      <c r="D347" s="63"/>
      <c r="E347" s="63"/>
      <c r="F347" s="63"/>
      <c r="G347" s="63"/>
      <c r="H347" s="63"/>
      <c r="I347" s="63"/>
      <c r="J347" s="63"/>
      <c r="K347" s="63"/>
      <c r="L347" s="63"/>
      <c r="M347" s="68"/>
      <c r="N347" s="68"/>
      <c r="O347" s="68"/>
      <c r="P347" s="68"/>
      <c r="Q347" s="69"/>
      <c r="R347" s="76"/>
      <c r="S347" s="71"/>
      <c r="T347" s="77"/>
      <c r="U347" s="78"/>
      <c r="V347" s="73"/>
      <c r="W347" s="73"/>
      <c r="X347" s="74"/>
    </row>
    <row r="348" spans="3:24">
      <c r="C348" s="62"/>
      <c r="D348" s="63"/>
      <c r="E348" s="63"/>
      <c r="F348" s="63"/>
      <c r="G348" s="63"/>
      <c r="H348" s="63"/>
      <c r="I348" s="63"/>
      <c r="J348" s="63"/>
      <c r="K348" s="63"/>
      <c r="L348" s="63"/>
      <c r="M348" s="68"/>
      <c r="N348" s="68"/>
      <c r="O348" s="68"/>
      <c r="P348" s="68"/>
      <c r="Q348" s="69"/>
      <c r="R348" s="76"/>
      <c r="S348" s="71"/>
      <c r="T348" s="77"/>
      <c r="U348" s="78"/>
      <c r="V348" s="73"/>
      <c r="W348" s="73"/>
      <c r="X348" s="74"/>
    </row>
    <row r="349" spans="3:24">
      <c r="C349" s="62"/>
      <c r="D349" s="63"/>
      <c r="E349" s="63"/>
      <c r="F349" s="63"/>
      <c r="G349" s="63"/>
      <c r="H349" s="63"/>
      <c r="I349" s="63"/>
      <c r="J349" s="63"/>
      <c r="K349" s="63"/>
      <c r="L349" s="63"/>
      <c r="M349" s="68"/>
      <c r="N349" s="68"/>
      <c r="O349" s="68"/>
      <c r="P349" s="68"/>
      <c r="Q349" s="69"/>
      <c r="R349" s="76"/>
      <c r="S349" s="71"/>
      <c r="T349" s="77"/>
      <c r="U349" s="78"/>
      <c r="V349" s="73"/>
      <c r="W349" s="73"/>
      <c r="X349" s="74"/>
    </row>
    <row r="350" spans="3:24">
      <c r="C350" s="62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76"/>
      <c r="R350" s="76"/>
      <c r="S350" s="71"/>
      <c r="T350" s="77"/>
      <c r="U350" s="78"/>
      <c r="V350" s="73"/>
      <c r="W350" s="73"/>
      <c r="X350" s="74"/>
    </row>
    <row r="351" spans="3:24" ht="13.5" customHeight="1">
      <c r="C351" s="62"/>
      <c r="D351" s="79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76"/>
      <c r="R351" s="76"/>
      <c r="S351" s="71"/>
      <c r="T351" s="77"/>
      <c r="U351" s="78"/>
      <c r="V351" s="78"/>
      <c r="W351" s="73"/>
      <c r="X351" s="74"/>
    </row>
    <row r="352" spans="3:24">
      <c r="C352" s="62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76"/>
      <c r="R352" s="76"/>
      <c r="S352" s="71"/>
      <c r="T352" s="77"/>
      <c r="U352" s="78"/>
      <c r="V352" s="78"/>
      <c r="W352" s="78"/>
      <c r="X352" s="74"/>
    </row>
    <row r="353" spans="3:24">
      <c r="C353" s="62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76"/>
      <c r="R353" s="76"/>
      <c r="S353" s="71"/>
      <c r="T353" s="77"/>
      <c r="U353" s="78"/>
      <c r="V353" s="78"/>
      <c r="W353" s="78"/>
      <c r="X353" s="74"/>
    </row>
    <row r="354" spans="3:24">
      <c r="C354" s="62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76"/>
      <c r="R354" s="76"/>
      <c r="S354" s="71"/>
      <c r="T354" s="77"/>
      <c r="U354" s="78"/>
      <c r="V354" s="78"/>
      <c r="W354" s="78"/>
      <c r="X354" s="74"/>
    </row>
    <row r="355" spans="3:24">
      <c r="C355" s="62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76"/>
      <c r="R355" s="76"/>
      <c r="S355" s="71"/>
      <c r="T355" s="77"/>
      <c r="U355" s="78"/>
      <c r="V355" s="78"/>
      <c r="W355" s="78"/>
      <c r="X355" s="74"/>
    </row>
    <row r="356" spans="3:24" ht="15">
      <c r="C356" s="80" t="s">
        <v>259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2"/>
      <c r="R356" s="82"/>
      <c r="S356" s="83"/>
      <c r="T356" s="77"/>
      <c r="U356" s="78"/>
      <c r="V356" s="78"/>
      <c r="W356" s="78"/>
      <c r="X356" s="84"/>
    </row>
    <row r="357" spans="3:24" ht="15">
      <c r="C357" s="85"/>
      <c r="D357" s="86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8"/>
      <c r="R357" s="88"/>
      <c r="S357" s="89"/>
      <c r="T357" s="90"/>
      <c r="U357" s="91"/>
      <c r="V357" s="91"/>
      <c r="W357" s="91"/>
      <c r="X357" s="92"/>
    </row>
    <row r="358" spans="3:24" ht="15">
      <c r="C358" s="85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93"/>
      <c r="R358" s="93"/>
      <c r="S358" s="94"/>
      <c r="T358" s="95"/>
      <c r="U358" s="96"/>
      <c r="V358" s="96"/>
      <c r="W358" s="96"/>
      <c r="X358" s="97"/>
    </row>
    <row r="359" spans="3:24" ht="15.75">
      <c r="C359" s="85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93"/>
      <c r="R359" s="93"/>
      <c r="S359" s="94"/>
      <c r="T359" s="140" t="s">
        <v>260</v>
      </c>
      <c r="U359" s="141"/>
      <c r="V359" s="141"/>
      <c r="W359" s="141"/>
      <c r="X359" s="98">
        <f>+SUM(X336:X358)</f>
        <v>0.46250000000000002</v>
      </c>
    </row>
    <row r="360" spans="3:24" ht="15">
      <c r="C360" s="85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93"/>
      <c r="R360" s="93"/>
      <c r="S360" s="94"/>
      <c r="T360" s="142" t="s">
        <v>261</v>
      </c>
      <c r="U360" s="143"/>
      <c r="V360" s="143"/>
      <c r="W360" s="143"/>
      <c r="X360" s="99">
        <f>ROUNDUP(X359,1)</f>
        <v>0.5</v>
      </c>
    </row>
    <row r="361" spans="3:24" ht="18">
      <c r="C361" s="100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2"/>
      <c r="R361" s="102"/>
      <c r="S361" s="103"/>
      <c r="T361" s="129" t="s">
        <v>35</v>
      </c>
      <c r="U361" s="130"/>
      <c r="V361" s="130"/>
      <c r="W361" s="130"/>
      <c r="X361" s="104">
        <f>X360</f>
        <v>0.5</v>
      </c>
    </row>
    <row r="362" spans="3:24" ht="18">
      <c r="C362" s="105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7"/>
      <c r="R362" s="107"/>
      <c r="S362" s="107"/>
      <c r="T362" s="108"/>
      <c r="U362" s="109"/>
      <c r="V362" s="109"/>
      <c r="W362" s="109"/>
      <c r="X362" s="110"/>
    </row>
    <row r="363" spans="3:24" ht="18">
      <c r="C363" s="105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7"/>
      <c r="R363" s="107"/>
      <c r="S363" s="107"/>
      <c r="T363" s="108"/>
      <c r="U363" s="109"/>
      <c r="V363" s="109"/>
      <c r="W363" s="109"/>
      <c r="X363" s="110"/>
    </row>
    <row r="364" spans="3:24" ht="18">
      <c r="C364" s="105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7"/>
      <c r="R364" s="107"/>
      <c r="S364" s="107"/>
      <c r="T364" s="108"/>
      <c r="U364" s="109"/>
      <c r="V364" s="109"/>
      <c r="W364" s="109"/>
      <c r="X364" s="110"/>
    </row>
    <row r="365" spans="3:24" ht="18">
      <c r="C365" s="105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11"/>
      <c r="O365" s="106"/>
      <c r="P365" s="106"/>
      <c r="Q365" s="107"/>
      <c r="R365" s="107"/>
      <c r="S365" s="107"/>
      <c r="T365" s="108"/>
      <c r="U365" s="109"/>
      <c r="V365" s="109"/>
      <c r="W365" s="109"/>
      <c r="X365" s="110"/>
    </row>
    <row r="366" spans="3:24" ht="15">
      <c r="C366" s="112"/>
      <c r="D366" s="113" t="s">
        <v>262</v>
      </c>
      <c r="E366" s="63"/>
      <c r="F366" s="63"/>
      <c r="G366" s="63"/>
      <c r="H366" s="63"/>
      <c r="I366" s="63"/>
      <c r="J366" s="63"/>
      <c r="K366" s="63"/>
      <c r="L366" s="63"/>
      <c r="M366" s="63"/>
      <c r="N366" s="114" t="s">
        <v>263</v>
      </c>
      <c r="O366" s="63"/>
      <c r="P366" s="63"/>
      <c r="Q366" s="76"/>
      <c r="R366" s="76"/>
      <c r="S366" s="115"/>
      <c r="T366" s="76"/>
      <c r="V366" s="69"/>
      <c r="W366" s="69"/>
      <c r="X366" s="116"/>
    </row>
    <row r="367" spans="3:24">
      <c r="C367" s="117"/>
      <c r="D367" s="75" t="s">
        <v>264</v>
      </c>
      <c r="E367" s="63"/>
      <c r="F367" s="63"/>
      <c r="G367" s="63"/>
      <c r="H367" s="63"/>
      <c r="I367" s="63"/>
      <c r="J367" s="63"/>
      <c r="K367" s="63"/>
      <c r="L367" s="63"/>
      <c r="M367" s="63"/>
      <c r="N367" s="118" t="s">
        <v>264</v>
      </c>
      <c r="O367" s="63"/>
      <c r="P367" s="63"/>
      <c r="Q367" s="76"/>
      <c r="R367" s="76"/>
      <c r="S367" s="115"/>
      <c r="T367" s="76"/>
      <c r="V367" s="69"/>
      <c r="W367" s="69"/>
      <c r="X367" s="116"/>
    </row>
    <row r="368" spans="3:24">
      <c r="C368" s="117"/>
      <c r="D368" s="75" t="s">
        <v>265</v>
      </c>
      <c r="E368" s="63"/>
      <c r="F368" s="63"/>
      <c r="G368" s="63"/>
      <c r="H368" s="63"/>
      <c r="I368" s="63"/>
      <c r="J368" s="63"/>
      <c r="K368" s="63"/>
      <c r="L368" s="63"/>
      <c r="M368" s="63"/>
      <c r="N368" s="118" t="s">
        <v>265</v>
      </c>
      <c r="O368" s="63"/>
      <c r="P368" s="63"/>
      <c r="Q368" s="76"/>
      <c r="R368" s="76"/>
      <c r="S368" s="115"/>
      <c r="T368" s="76"/>
      <c r="V368" s="69"/>
      <c r="W368" s="69"/>
      <c r="X368" s="116"/>
    </row>
    <row r="369" spans="3:25" ht="15" thickBot="1">
      <c r="C369" s="119" t="s">
        <v>266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1"/>
      <c r="R369" s="121"/>
      <c r="S369" s="122"/>
      <c r="T369" s="123"/>
      <c r="U369" s="122"/>
      <c r="V369" s="122"/>
      <c r="W369" s="122"/>
      <c r="X369" s="124"/>
    </row>
    <row r="370" spans="3:25" ht="15" thickBot="1"/>
    <row r="371" spans="3:25" s="126" customFormat="1" ht="70.5" customHeight="1">
      <c r="C371" s="144"/>
      <c r="D371" s="145"/>
      <c r="E371" s="150" t="s">
        <v>248</v>
      </c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  <c r="R371" s="151"/>
      <c r="S371" s="151"/>
      <c r="T371" s="152"/>
      <c r="U371" s="153"/>
      <c r="V371" s="154"/>
      <c r="W371" s="154"/>
      <c r="X371" s="155"/>
    </row>
    <row r="372" spans="3:25" s="126" customFormat="1" ht="30" customHeight="1">
      <c r="C372" s="146"/>
      <c r="D372" s="147"/>
      <c r="E372" s="162" t="s">
        <v>249</v>
      </c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4"/>
      <c r="U372" s="156"/>
      <c r="V372" s="157"/>
      <c r="W372" s="157"/>
      <c r="X372" s="158"/>
    </row>
    <row r="373" spans="3:25" s="126" customFormat="1" ht="30" customHeight="1" thickBot="1">
      <c r="C373" s="148"/>
      <c r="D373" s="149"/>
      <c r="E373" s="165" t="s">
        <v>250</v>
      </c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7"/>
      <c r="U373" s="159"/>
      <c r="V373" s="160"/>
      <c r="W373" s="160"/>
      <c r="X373" s="161"/>
    </row>
    <row r="374" spans="3:25" ht="50.25" customHeight="1">
      <c r="C374" s="168" t="s">
        <v>251</v>
      </c>
      <c r="D374" s="169"/>
      <c r="E374" s="169"/>
      <c r="F374" s="169"/>
      <c r="G374" s="169"/>
      <c r="H374" s="169"/>
      <c r="I374" s="170"/>
      <c r="J374" s="171">
        <v>6</v>
      </c>
      <c r="K374" s="131"/>
      <c r="L374" s="131" t="str">
        <f>+VLOOKUP(J374,Resumen!$B:$D,2,FALSE)</f>
        <v>CONCRETOS Y ACERO DE REFUERZO</v>
      </c>
      <c r="M374" s="131"/>
      <c r="N374" s="132"/>
      <c r="O374" s="172" t="s">
        <v>252</v>
      </c>
      <c r="P374" s="169"/>
      <c r="Q374" s="173">
        <v>6.7</v>
      </c>
      <c r="R374" s="174"/>
      <c r="S374" s="131" t="str">
        <f>+VLOOKUP(Q374,Resumen!$B:$D,2,FALSE)</f>
        <v>Junta de construcción con cinta PVC IDROSTOP B115P o similar</v>
      </c>
      <c r="T374" s="132"/>
      <c r="U374" s="51" t="s">
        <v>253</v>
      </c>
      <c r="V374" s="52" t="str">
        <f>+VLOOKUP(Q374,Resumen!$B:$D,3,FALSE)</f>
        <v>ml</v>
      </c>
      <c r="W374" s="53" t="s">
        <v>254</v>
      </c>
      <c r="X374" s="54" t="s">
        <v>82</v>
      </c>
      <c r="Y374" s="127">
        <f>+X402</f>
        <v>11.299999999999999</v>
      </c>
    </row>
    <row r="375" spans="3:25">
      <c r="C375" s="55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7"/>
      <c r="T375" s="133" t="s">
        <v>255</v>
      </c>
      <c r="U375" s="135" t="s">
        <v>256</v>
      </c>
      <c r="V375" s="136"/>
      <c r="W375" s="137"/>
      <c r="X375" s="138" t="s">
        <v>257</v>
      </c>
    </row>
    <row r="376" spans="3:25">
      <c r="C376" s="58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60"/>
      <c r="T376" s="134"/>
      <c r="U376" s="61" t="s">
        <v>0</v>
      </c>
      <c r="V376" s="61"/>
      <c r="W376" s="61"/>
      <c r="X376" s="139"/>
    </row>
    <row r="377" spans="3:25" ht="15">
      <c r="C377" s="62"/>
      <c r="D377" s="63"/>
      <c r="E377" s="63"/>
      <c r="F377" s="64"/>
      <c r="G377" s="65"/>
      <c r="H377" s="66"/>
      <c r="I377" s="66"/>
      <c r="J377" s="65"/>
      <c r="K377" s="67"/>
      <c r="L377" s="68"/>
      <c r="M377" s="68"/>
      <c r="N377" s="68"/>
      <c r="O377" s="68"/>
      <c r="P377" s="66"/>
      <c r="Q377" s="69"/>
      <c r="R377" s="70"/>
      <c r="S377" s="71"/>
      <c r="T377" s="72"/>
      <c r="U377" s="73"/>
      <c r="V377" s="73"/>
      <c r="W377" s="73"/>
      <c r="X377" s="74"/>
    </row>
    <row r="378" spans="3:25">
      <c r="C378" s="62"/>
      <c r="D378" s="63"/>
      <c r="E378" s="63"/>
      <c r="F378" s="63"/>
      <c r="G378" s="63"/>
      <c r="H378" s="63"/>
      <c r="I378" s="63"/>
      <c r="J378" s="63"/>
      <c r="K378" s="63"/>
      <c r="L378" s="63"/>
      <c r="M378" s="68"/>
      <c r="N378" s="68"/>
      <c r="O378" s="68"/>
      <c r="P378" s="68"/>
      <c r="Q378" s="69"/>
      <c r="R378" s="76"/>
      <c r="S378" s="71"/>
      <c r="T378" s="77" t="s">
        <v>301</v>
      </c>
      <c r="U378" s="78">
        <v>5.4</v>
      </c>
      <c r="V378" s="73"/>
      <c r="W378" s="73"/>
      <c r="X378" s="74">
        <f>+U378</f>
        <v>5.4</v>
      </c>
    </row>
    <row r="379" spans="3:25">
      <c r="C379" s="62"/>
      <c r="D379" s="63"/>
      <c r="E379" s="63"/>
      <c r="F379" s="63"/>
      <c r="G379" s="63"/>
      <c r="H379" s="63"/>
      <c r="I379" s="63"/>
      <c r="J379" s="63"/>
      <c r="K379" s="63"/>
      <c r="L379" s="63"/>
      <c r="M379" s="68"/>
      <c r="N379" s="68"/>
      <c r="O379" s="68"/>
      <c r="P379" s="68"/>
      <c r="Q379" s="69"/>
      <c r="R379" s="76"/>
      <c r="S379" s="71"/>
      <c r="T379" s="77" t="s">
        <v>302</v>
      </c>
      <c r="U379" s="78">
        <v>5.81</v>
      </c>
      <c r="V379" s="73"/>
      <c r="W379" s="73"/>
      <c r="X379" s="74">
        <f>+U379</f>
        <v>5.81</v>
      </c>
    </row>
    <row r="380" spans="3:25">
      <c r="C380" s="62"/>
      <c r="D380" s="63"/>
      <c r="E380" s="63"/>
      <c r="F380" s="63"/>
      <c r="G380" s="63"/>
      <c r="H380" s="63"/>
      <c r="I380" s="63"/>
      <c r="J380" s="63"/>
      <c r="K380" s="63"/>
      <c r="L380" s="63"/>
      <c r="M380" s="68"/>
      <c r="N380" s="68"/>
      <c r="O380" s="68"/>
      <c r="P380" s="68"/>
      <c r="Q380" s="69"/>
      <c r="R380" s="76"/>
      <c r="S380" s="71"/>
      <c r="T380" s="77"/>
      <c r="U380" s="78"/>
      <c r="V380" s="73"/>
      <c r="W380" s="73"/>
      <c r="X380" s="74"/>
    </row>
    <row r="381" spans="3:25">
      <c r="C381" s="62"/>
      <c r="D381" s="63"/>
      <c r="E381" s="63"/>
      <c r="F381" s="63"/>
      <c r="G381" s="63"/>
      <c r="H381" s="63"/>
      <c r="I381" s="63"/>
      <c r="J381" s="63"/>
      <c r="K381" s="63"/>
      <c r="L381" s="63"/>
      <c r="M381" s="68"/>
      <c r="N381" s="68"/>
      <c r="O381" s="68"/>
      <c r="P381" s="68"/>
      <c r="Q381" s="69"/>
      <c r="R381" s="76"/>
      <c r="S381" s="71"/>
      <c r="T381" s="77"/>
      <c r="U381" s="78"/>
      <c r="V381" s="73"/>
      <c r="W381" s="73"/>
      <c r="X381" s="74"/>
    </row>
    <row r="382" spans="3:25">
      <c r="C382" s="62"/>
      <c r="D382" s="63"/>
      <c r="E382" s="63"/>
      <c r="F382" s="63"/>
      <c r="G382" s="63"/>
      <c r="H382" s="63"/>
      <c r="I382" s="63"/>
      <c r="J382" s="63"/>
      <c r="K382" s="63"/>
      <c r="L382" s="63"/>
      <c r="M382" s="68"/>
      <c r="N382" s="68"/>
      <c r="O382" s="68"/>
      <c r="P382" s="68"/>
      <c r="Q382" s="69"/>
      <c r="R382" s="76"/>
      <c r="S382" s="71"/>
      <c r="T382" s="77"/>
      <c r="U382" s="78"/>
      <c r="V382" s="73"/>
      <c r="W382" s="73"/>
      <c r="X382" s="74"/>
    </row>
    <row r="383" spans="3:25">
      <c r="C383" s="62"/>
      <c r="D383" s="63"/>
      <c r="E383" s="63"/>
      <c r="F383" s="63"/>
      <c r="G383" s="63"/>
      <c r="H383" s="63"/>
      <c r="I383" s="63"/>
      <c r="J383" s="63"/>
      <c r="K383" s="63"/>
      <c r="L383" s="63"/>
      <c r="M383" s="68"/>
      <c r="N383" s="68"/>
      <c r="O383" s="68"/>
      <c r="P383" s="68"/>
      <c r="Q383" s="69"/>
      <c r="R383" s="76"/>
      <c r="S383" s="71"/>
      <c r="T383" s="77"/>
      <c r="U383" s="78"/>
      <c r="V383" s="73"/>
      <c r="W383" s="73"/>
      <c r="X383" s="74"/>
    </row>
    <row r="384" spans="3:25">
      <c r="C384" s="62"/>
      <c r="D384" s="63"/>
      <c r="E384" s="63"/>
      <c r="F384" s="63"/>
      <c r="G384" s="63"/>
      <c r="H384" s="63"/>
      <c r="I384" s="63"/>
      <c r="J384" s="63"/>
      <c r="K384" s="63"/>
      <c r="L384" s="63"/>
      <c r="M384" s="68"/>
      <c r="N384" s="68"/>
      <c r="O384" s="68"/>
      <c r="P384" s="68"/>
      <c r="Q384" s="69"/>
      <c r="R384" s="76"/>
      <c r="S384" s="71"/>
      <c r="T384" s="77"/>
      <c r="U384" s="78"/>
      <c r="V384" s="73"/>
      <c r="W384" s="73"/>
      <c r="X384" s="74"/>
    </row>
    <row r="385" spans="3:24">
      <c r="C385" s="62"/>
      <c r="D385" s="63"/>
      <c r="E385" s="63"/>
      <c r="F385" s="63"/>
      <c r="G385" s="63"/>
      <c r="H385" s="63"/>
      <c r="I385" s="63"/>
      <c r="J385" s="63"/>
      <c r="K385" s="63"/>
      <c r="L385" s="63"/>
      <c r="M385" s="68"/>
      <c r="N385" s="68"/>
      <c r="O385" s="68"/>
      <c r="P385" s="68"/>
      <c r="Q385" s="69"/>
      <c r="R385" s="76"/>
      <c r="S385" s="71"/>
      <c r="T385" s="77"/>
      <c r="U385" s="78"/>
      <c r="V385" s="73"/>
      <c r="W385" s="73"/>
      <c r="X385" s="74"/>
    </row>
    <row r="386" spans="3:24">
      <c r="C386" s="62"/>
      <c r="D386" s="63"/>
      <c r="E386" s="63"/>
      <c r="F386" s="63"/>
      <c r="G386" s="63"/>
      <c r="H386" s="63"/>
      <c r="I386" s="63"/>
      <c r="J386" s="63"/>
      <c r="K386" s="63"/>
      <c r="L386" s="63"/>
      <c r="M386" s="68"/>
      <c r="N386" s="68"/>
      <c r="O386" s="68"/>
      <c r="P386" s="68"/>
      <c r="Q386" s="69"/>
      <c r="R386" s="76"/>
      <c r="S386" s="71"/>
      <c r="T386" s="77"/>
      <c r="U386" s="78"/>
      <c r="V386" s="73"/>
      <c r="W386" s="73"/>
      <c r="X386" s="74"/>
    </row>
    <row r="387" spans="3:24">
      <c r="C387" s="62"/>
      <c r="D387" s="63"/>
      <c r="E387" s="63"/>
      <c r="F387" s="63"/>
      <c r="G387" s="63"/>
      <c r="H387" s="63"/>
      <c r="I387" s="63"/>
      <c r="J387" s="63"/>
      <c r="K387" s="63"/>
      <c r="L387" s="63"/>
      <c r="M387" s="68"/>
      <c r="N387" s="68"/>
      <c r="O387" s="68"/>
      <c r="P387" s="68"/>
      <c r="Q387" s="69"/>
      <c r="R387" s="76"/>
      <c r="S387" s="71"/>
      <c r="T387" s="77"/>
      <c r="U387" s="78"/>
      <c r="V387" s="73"/>
      <c r="W387" s="73"/>
      <c r="X387" s="74"/>
    </row>
    <row r="388" spans="3:24">
      <c r="C388" s="62"/>
      <c r="D388" s="63"/>
      <c r="E388" s="63"/>
      <c r="F388" s="63"/>
      <c r="G388" s="63"/>
      <c r="H388" s="63"/>
      <c r="I388" s="63"/>
      <c r="J388" s="63"/>
      <c r="K388" s="63"/>
      <c r="L388" s="63"/>
      <c r="M388" s="68"/>
      <c r="N388" s="68"/>
      <c r="O388" s="68"/>
      <c r="P388" s="68"/>
      <c r="Q388" s="69"/>
      <c r="R388" s="76"/>
      <c r="S388" s="71"/>
      <c r="T388" s="77"/>
      <c r="U388" s="78"/>
      <c r="V388" s="73"/>
      <c r="W388" s="73"/>
      <c r="X388" s="74"/>
    </row>
    <row r="389" spans="3:24">
      <c r="C389" s="62"/>
      <c r="D389" s="63"/>
      <c r="E389" s="63"/>
      <c r="F389" s="63"/>
      <c r="G389" s="63"/>
      <c r="H389" s="63"/>
      <c r="I389" s="63"/>
      <c r="J389" s="63"/>
      <c r="K389" s="63"/>
      <c r="L389" s="63"/>
      <c r="M389" s="68"/>
      <c r="N389" s="68"/>
      <c r="O389" s="68"/>
      <c r="P389" s="68"/>
      <c r="Q389" s="69"/>
      <c r="R389" s="76"/>
      <c r="S389" s="71"/>
      <c r="T389" s="77"/>
      <c r="U389" s="78"/>
      <c r="V389" s="73"/>
      <c r="W389" s="73"/>
      <c r="X389" s="74"/>
    </row>
    <row r="390" spans="3:24">
      <c r="C390" s="62"/>
      <c r="D390" s="63"/>
      <c r="E390" s="63"/>
      <c r="F390" s="63"/>
      <c r="G390" s="63"/>
      <c r="H390" s="63"/>
      <c r="I390" s="63"/>
      <c r="J390" s="63"/>
      <c r="K390" s="63"/>
      <c r="L390" s="63"/>
      <c r="M390" s="68"/>
      <c r="N390" s="68"/>
      <c r="O390" s="68"/>
      <c r="P390" s="68"/>
      <c r="Q390" s="69"/>
      <c r="R390" s="76"/>
      <c r="S390" s="71"/>
      <c r="T390" s="77"/>
      <c r="U390" s="78"/>
      <c r="V390" s="73"/>
      <c r="W390" s="73"/>
      <c r="X390" s="74"/>
    </row>
    <row r="391" spans="3:24">
      <c r="C391" s="62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76"/>
      <c r="R391" s="76"/>
      <c r="S391" s="71"/>
      <c r="T391" s="77"/>
      <c r="U391" s="78"/>
      <c r="V391" s="73"/>
      <c r="W391" s="73"/>
      <c r="X391" s="74"/>
    </row>
    <row r="392" spans="3:24" ht="13.5" customHeight="1">
      <c r="C392" s="62"/>
      <c r="D392" s="79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76"/>
      <c r="R392" s="76"/>
      <c r="S392" s="71"/>
      <c r="T392" s="77"/>
      <c r="U392" s="78"/>
      <c r="V392" s="78"/>
      <c r="W392" s="73"/>
      <c r="X392" s="74"/>
    </row>
    <row r="393" spans="3:24">
      <c r="C393" s="62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76"/>
      <c r="R393" s="76"/>
      <c r="S393" s="71"/>
      <c r="T393" s="77"/>
      <c r="U393" s="78"/>
      <c r="V393" s="78"/>
      <c r="W393" s="78"/>
      <c r="X393" s="74"/>
    </row>
    <row r="394" spans="3:24">
      <c r="C394" s="62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76"/>
      <c r="R394" s="76"/>
      <c r="S394" s="71"/>
      <c r="T394" s="77"/>
      <c r="U394" s="78"/>
      <c r="V394" s="78"/>
      <c r="W394" s="78"/>
      <c r="X394" s="74"/>
    </row>
    <row r="395" spans="3:24">
      <c r="C395" s="62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76"/>
      <c r="R395" s="76"/>
      <c r="S395" s="71"/>
      <c r="T395" s="77"/>
      <c r="U395" s="78"/>
      <c r="V395" s="78"/>
      <c r="W395" s="78"/>
      <c r="X395" s="74"/>
    </row>
    <row r="396" spans="3:24">
      <c r="C396" s="62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76"/>
      <c r="R396" s="76"/>
      <c r="S396" s="71"/>
      <c r="T396" s="77"/>
      <c r="U396" s="78"/>
      <c r="V396" s="78"/>
      <c r="W396" s="78"/>
      <c r="X396" s="74"/>
    </row>
    <row r="397" spans="3:24" ht="15">
      <c r="C397" s="80" t="s">
        <v>259</v>
      </c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2"/>
      <c r="R397" s="82"/>
      <c r="S397" s="83"/>
      <c r="T397" s="77"/>
      <c r="U397" s="78"/>
      <c r="V397" s="78"/>
      <c r="W397" s="78"/>
      <c r="X397" s="84"/>
    </row>
    <row r="398" spans="3:24" ht="15">
      <c r="C398" s="85"/>
      <c r="D398" s="86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8"/>
      <c r="R398" s="88"/>
      <c r="S398" s="89"/>
      <c r="T398" s="90"/>
      <c r="U398" s="91"/>
      <c r="V398" s="91"/>
      <c r="W398" s="91"/>
      <c r="X398" s="92"/>
    </row>
    <row r="399" spans="3:24" ht="15">
      <c r="C399" s="85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93"/>
      <c r="R399" s="93"/>
      <c r="S399" s="94"/>
      <c r="T399" s="95"/>
      <c r="U399" s="96"/>
      <c r="V399" s="96"/>
      <c r="W399" s="96"/>
      <c r="X399" s="97"/>
    </row>
    <row r="400" spans="3:24" ht="15.75">
      <c r="C400" s="85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93"/>
      <c r="R400" s="93"/>
      <c r="S400" s="94"/>
      <c r="T400" s="140" t="s">
        <v>260</v>
      </c>
      <c r="U400" s="141"/>
      <c r="V400" s="141"/>
      <c r="W400" s="141"/>
      <c r="X400" s="98">
        <f>+SUM(X377:X399)</f>
        <v>11.21</v>
      </c>
    </row>
    <row r="401" spans="3:25" ht="15">
      <c r="C401" s="85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93"/>
      <c r="R401" s="93"/>
      <c r="S401" s="94"/>
      <c r="T401" s="142" t="s">
        <v>261</v>
      </c>
      <c r="U401" s="143"/>
      <c r="V401" s="143"/>
      <c r="W401" s="143"/>
      <c r="X401" s="99">
        <f>ROUNDUP(X400,1)</f>
        <v>11.299999999999999</v>
      </c>
    </row>
    <row r="402" spans="3:25" ht="18"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2"/>
      <c r="R402" s="102"/>
      <c r="S402" s="103"/>
      <c r="T402" s="129" t="s">
        <v>35</v>
      </c>
      <c r="U402" s="130"/>
      <c r="V402" s="130"/>
      <c r="W402" s="130"/>
      <c r="X402" s="104">
        <f>X401</f>
        <v>11.299999999999999</v>
      </c>
    </row>
    <row r="403" spans="3:25" ht="18">
      <c r="C403" s="105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7"/>
      <c r="R403" s="107"/>
      <c r="S403" s="107"/>
      <c r="T403" s="108"/>
      <c r="U403" s="109"/>
      <c r="V403" s="109"/>
      <c r="W403" s="109"/>
      <c r="X403" s="110"/>
    </row>
    <row r="404" spans="3:25" ht="18">
      <c r="C404" s="105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7"/>
      <c r="R404" s="107"/>
      <c r="S404" s="107"/>
      <c r="T404" s="108"/>
      <c r="U404" s="109"/>
      <c r="V404" s="109"/>
      <c r="W404" s="109"/>
      <c r="X404" s="110"/>
    </row>
    <row r="405" spans="3:25" ht="18">
      <c r="C405" s="105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7"/>
      <c r="R405" s="107"/>
      <c r="S405" s="107"/>
      <c r="T405" s="108"/>
      <c r="U405" s="109"/>
      <c r="V405" s="109"/>
      <c r="W405" s="109"/>
      <c r="X405" s="110"/>
    </row>
    <row r="406" spans="3:25" ht="18">
      <c r="C406" s="105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11"/>
      <c r="O406" s="106"/>
      <c r="P406" s="106"/>
      <c r="Q406" s="107"/>
      <c r="R406" s="107"/>
      <c r="S406" s="107"/>
      <c r="T406" s="108"/>
      <c r="U406" s="109"/>
      <c r="V406" s="109"/>
      <c r="W406" s="109"/>
      <c r="X406" s="110"/>
    </row>
    <row r="407" spans="3:25" ht="15">
      <c r="C407" s="112"/>
      <c r="D407" s="113" t="s">
        <v>262</v>
      </c>
      <c r="E407" s="63"/>
      <c r="F407" s="63"/>
      <c r="G407" s="63"/>
      <c r="H407" s="63"/>
      <c r="I407" s="63"/>
      <c r="J407" s="63"/>
      <c r="K407" s="63"/>
      <c r="L407" s="63"/>
      <c r="M407" s="63"/>
      <c r="N407" s="114" t="s">
        <v>263</v>
      </c>
      <c r="O407" s="63"/>
      <c r="P407" s="63"/>
      <c r="Q407" s="76"/>
      <c r="R407" s="76"/>
      <c r="S407" s="115"/>
      <c r="T407" s="76"/>
      <c r="V407" s="69"/>
      <c r="W407" s="69"/>
      <c r="X407" s="116"/>
    </row>
    <row r="408" spans="3:25">
      <c r="C408" s="117"/>
      <c r="D408" s="75" t="s">
        <v>264</v>
      </c>
      <c r="E408" s="63"/>
      <c r="F408" s="63"/>
      <c r="G408" s="63"/>
      <c r="H408" s="63"/>
      <c r="I408" s="63"/>
      <c r="J408" s="63"/>
      <c r="K408" s="63"/>
      <c r="L408" s="63"/>
      <c r="M408" s="63"/>
      <c r="N408" s="118" t="s">
        <v>264</v>
      </c>
      <c r="O408" s="63"/>
      <c r="P408" s="63"/>
      <c r="Q408" s="76"/>
      <c r="R408" s="76"/>
      <c r="S408" s="115"/>
      <c r="T408" s="76"/>
      <c r="V408" s="69"/>
      <c r="W408" s="69"/>
      <c r="X408" s="116"/>
    </row>
    <row r="409" spans="3:25">
      <c r="C409" s="117"/>
      <c r="D409" s="75" t="s">
        <v>265</v>
      </c>
      <c r="E409" s="63"/>
      <c r="F409" s="63"/>
      <c r="G409" s="63"/>
      <c r="H409" s="63"/>
      <c r="I409" s="63"/>
      <c r="J409" s="63"/>
      <c r="K409" s="63"/>
      <c r="L409" s="63"/>
      <c r="M409" s="63"/>
      <c r="N409" s="118" t="s">
        <v>265</v>
      </c>
      <c r="O409" s="63"/>
      <c r="P409" s="63"/>
      <c r="Q409" s="76"/>
      <c r="R409" s="76"/>
      <c r="S409" s="115"/>
      <c r="T409" s="76"/>
      <c r="V409" s="69"/>
      <c r="W409" s="69"/>
      <c r="X409" s="116"/>
    </row>
    <row r="410" spans="3:25" ht="15" thickBot="1">
      <c r="C410" s="119" t="s">
        <v>266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1"/>
      <c r="R410" s="121"/>
      <c r="S410" s="122"/>
      <c r="T410" s="123"/>
      <c r="U410" s="122"/>
      <c r="V410" s="122"/>
      <c r="W410" s="122"/>
      <c r="X410" s="124"/>
    </row>
    <row r="411" spans="3:25" ht="15" thickBot="1"/>
    <row r="412" spans="3:25" s="126" customFormat="1" ht="70.5" customHeight="1">
      <c r="C412" s="144"/>
      <c r="D412" s="145"/>
      <c r="E412" s="150" t="s">
        <v>248</v>
      </c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  <c r="R412" s="151"/>
      <c r="S412" s="151"/>
      <c r="T412" s="152"/>
      <c r="U412" s="153"/>
      <c r="V412" s="154"/>
      <c r="W412" s="154"/>
      <c r="X412" s="155"/>
    </row>
    <row r="413" spans="3:25" s="126" customFormat="1" ht="30" customHeight="1">
      <c r="C413" s="146"/>
      <c r="D413" s="147"/>
      <c r="E413" s="162" t="s">
        <v>249</v>
      </c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4"/>
      <c r="U413" s="156"/>
      <c r="V413" s="157"/>
      <c r="W413" s="157"/>
      <c r="X413" s="158"/>
    </row>
    <row r="414" spans="3:25" s="126" customFormat="1" ht="30" customHeight="1" thickBot="1">
      <c r="C414" s="148"/>
      <c r="D414" s="149"/>
      <c r="E414" s="165" t="s">
        <v>250</v>
      </c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7"/>
      <c r="U414" s="159"/>
      <c r="V414" s="160"/>
      <c r="W414" s="160"/>
      <c r="X414" s="161"/>
    </row>
    <row r="415" spans="3:25" ht="50.25" customHeight="1">
      <c r="C415" s="168" t="s">
        <v>251</v>
      </c>
      <c r="D415" s="169"/>
      <c r="E415" s="169"/>
      <c r="F415" s="169"/>
      <c r="G415" s="169"/>
      <c r="H415" s="169"/>
      <c r="I415" s="170"/>
      <c r="J415" s="171">
        <v>4.5999999999999996</v>
      </c>
      <c r="K415" s="131"/>
      <c r="L415" s="131" t="str">
        <f>+VLOOKUP(J415,Resumen!$B:$D,2,FALSE)</f>
        <v>SUMINISTRO ACCESORIOS  TUBERÍA A PRESIÓN</v>
      </c>
      <c r="M415" s="131"/>
      <c r="N415" s="132"/>
      <c r="O415" s="172" t="s">
        <v>252</v>
      </c>
      <c r="P415" s="169"/>
      <c r="Q415" s="173" t="s">
        <v>104</v>
      </c>
      <c r="R415" s="174"/>
      <c r="S415" s="131" t="str">
        <f>+VLOOKUP(Q415,Resumen!$B:$D,2,FALSE)</f>
        <v xml:space="preserve">Suministro Niple pasa muro 4" HD L=0.82 m </v>
      </c>
      <c r="T415" s="132"/>
      <c r="U415" s="51" t="s">
        <v>253</v>
      </c>
      <c r="V415" s="52" t="str">
        <f>+VLOOKUP(Q415,Resumen!$B:$D,3,FALSE)</f>
        <v>un</v>
      </c>
      <c r="W415" s="53" t="s">
        <v>254</v>
      </c>
      <c r="X415" s="54" t="s">
        <v>82</v>
      </c>
      <c r="Y415" s="127">
        <f>+X443</f>
        <v>2</v>
      </c>
    </row>
    <row r="416" spans="3:25">
      <c r="C416" s="55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7"/>
      <c r="T416" s="133" t="s">
        <v>255</v>
      </c>
      <c r="U416" s="135" t="s">
        <v>256</v>
      </c>
      <c r="V416" s="136"/>
      <c r="W416" s="137"/>
      <c r="X416" s="138" t="s">
        <v>257</v>
      </c>
    </row>
    <row r="417" spans="3:24">
      <c r="C417" s="58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60"/>
      <c r="T417" s="134"/>
      <c r="U417" s="61" t="s">
        <v>0</v>
      </c>
      <c r="V417" s="61"/>
      <c r="W417" s="61"/>
      <c r="X417" s="139"/>
    </row>
    <row r="418" spans="3:24" ht="15">
      <c r="C418" s="62"/>
      <c r="D418" s="63"/>
      <c r="E418" s="63"/>
      <c r="F418" s="64"/>
      <c r="G418" s="65"/>
      <c r="H418" s="66"/>
      <c r="I418" s="66"/>
      <c r="J418" s="65"/>
      <c r="K418" s="67"/>
      <c r="L418" s="68"/>
      <c r="M418" s="68"/>
      <c r="N418" s="68"/>
      <c r="O418" s="68"/>
      <c r="P418" s="66"/>
      <c r="Q418" s="69"/>
      <c r="R418" s="70"/>
      <c r="S418" s="71"/>
      <c r="T418" s="72"/>
      <c r="U418" s="73"/>
      <c r="V418" s="73"/>
      <c r="W418" s="73"/>
      <c r="X418" s="74"/>
    </row>
    <row r="419" spans="3:24">
      <c r="C419" s="62"/>
      <c r="D419" s="63"/>
      <c r="E419" s="63"/>
      <c r="F419" s="63"/>
      <c r="G419" s="63"/>
      <c r="H419" s="63"/>
      <c r="I419" s="63"/>
      <c r="J419" s="63"/>
      <c r="K419" s="63"/>
      <c r="L419" s="63"/>
      <c r="M419" s="68"/>
      <c r="N419" s="68"/>
      <c r="O419" s="68"/>
      <c r="P419" s="68"/>
      <c r="Q419" s="69"/>
      <c r="R419" s="76"/>
      <c r="S419" s="71"/>
      <c r="T419" s="77" t="s">
        <v>336</v>
      </c>
      <c r="U419" s="78">
        <v>1</v>
      </c>
      <c r="V419" s="73"/>
      <c r="W419" s="73"/>
      <c r="X419" s="74">
        <f>+U419</f>
        <v>1</v>
      </c>
    </row>
    <row r="420" spans="3:24">
      <c r="C420" s="62"/>
      <c r="D420" s="63"/>
      <c r="E420" s="63"/>
      <c r="F420" s="63"/>
      <c r="G420" s="63"/>
      <c r="H420" s="63"/>
      <c r="I420" s="63"/>
      <c r="J420" s="63"/>
      <c r="K420" s="63"/>
      <c r="L420" s="63"/>
      <c r="M420" s="68"/>
      <c r="N420" s="68"/>
      <c r="O420" s="68"/>
      <c r="P420" s="68"/>
      <c r="Q420" s="69"/>
      <c r="R420" s="76"/>
      <c r="S420" s="71"/>
      <c r="T420" s="77" t="s">
        <v>337</v>
      </c>
      <c r="U420" s="78">
        <v>1</v>
      </c>
      <c r="V420" s="73"/>
      <c r="W420" s="73"/>
      <c r="X420" s="74">
        <f>+U420</f>
        <v>1</v>
      </c>
    </row>
    <row r="421" spans="3:24">
      <c r="C421" s="62"/>
      <c r="D421" s="63"/>
      <c r="E421" s="63"/>
      <c r="F421" s="63"/>
      <c r="G421" s="63"/>
      <c r="H421" s="63"/>
      <c r="I421" s="63"/>
      <c r="J421" s="63"/>
      <c r="K421" s="63"/>
      <c r="L421" s="63"/>
      <c r="M421" s="68"/>
      <c r="N421" s="68"/>
      <c r="O421" s="68"/>
      <c r="P421" s="68"/>
      <c r="Q421" s="69"/>
      <c r="R421" s="76"/>
      <c r="S421" s="71"/>
      <c r="T421" s="77"/>
      <c r="U421" s="78"/>
      <c r="V421" s="73"/>
      <c r="W421" s="73"/>
      <c r="X421" s="74"/>
    </row>
    <row r="422" spans="3:24">
      <c r="C422" s="62"/>
      <c r="D422" s="63"/>
      <c r="E422" s="63"/>
      <c r="F422" s="63"/>
      <c r="G422" s="63"/>
      <c r="H422" s="63"/>
      <c r="I422" s="63"/>
      <c r="J422" s="63"/>
      <c r="K422" s="63"/>
      <c r="L422" s="63"/>
      <c r="M422" s="68"/>
      <c r="N422" s="68"/>
      <c r="O422" s="68"/>
      <c r="P422" s="68"/>
      <c r="Q422" s="69"/>
      <c r="R422" s="76"/>
      <c r="S422" s="71"/>
      <c r="T422" s="77"/>
      <c r="U422" s="78"/>
      <c r="V422" s="73"/>
      <c r="W422" s="73"/>
      <c r="X422" s="74"/>
    </row>
    <row r="423" spans="3:24">
      <c r="C423" s="62"/>
      <c r="D423" s="63"/>
      <c r="E423" s="63"/>
      <c r="F423" s="63"/>
      <c r="G423" s="63"/>
      <c r="H423" s="63"/>
      <c r="I423" s="63"/>
      <c r="J423" s="63"/>
      <c r="K423" s="63"/>
      <c r="L423" s="63"/>
      <c r="M423" s="68"/>
      <c r="N423" s="68"/>
      <c r="O423" s="68"/>
      <c r="P423" s="68"/>
      <c r="Q423" s="69"/>
      <c r="R423" s="76"/>
      <c r="S423" s="71"/>
      <c r="T423" s="77"/>
      <c r="U423" s="78"/>
      <c r="V423" s="73"/>
      <c r="W423" s="73"/>
      <c r="X423" s="74"/>
    </row>
    <row r="424" spans="3:24">
      <c r="C424" s="62"/>
      <c r="D424" s="63"/>
      <c r="E424" s="63"/>
      <c r="F424" s="63"/>
      <c r="G424" s="63"/>
      <c r="H424" s="63"/>
      <c r="I424" s="63"/>
      <c r="J424" s="63"/>
      <c r="K424" s="63"/>
      <c r="L424" s="63"/>
      <c r="M424" s="68"/>
      <c r="N424" s="68"/>
      <c r="O424" s="68"/>
      <c r="P424" s="68"/>
      <c r="Q424" s="69"/>
      <c r="R424" s="76"/>
      <c r="S424" s="71"/>
      <c r="T424" s="77"/>
      <c r="U424" s="78"/>
      <c r="V424" s="73"/>
      <c r="W424" s="73"/>
      <c r="X424" s="74"/>
    </row>
    <row r="425" spans="3:24">
      <c r="C425" s="62"/>
      <c r="D425" s="63"/>
      <c r="E425" s="63"/>
      <c r="F425" s="63"/>
      <c r="G425" s="63"/>
      <c r="H425" s="63"/>
      <c r="I425" s="63"/>
      <c r="J425" s="63"/>
      <c r="K425" s="63"/>
      <c r="L425" s="63"/>
      <c r="M425" s="68"/>
      <c r="N425" s="68"/>
      <c r="O425" s="68"/>
      <c r="P425" s="68"/>
      <c r="Q425" s="69"/>
      <c r="R425" s="76"/>
      <c r="S425" s="71"/>
      <c r="T425" s="77"/>
      <c r="U425" s="78"/>
      <c r="V425" s="73"/>
      <c r="W425" s="73"/>
      <c r="X425" s="74"/>
    </row>
    <row r="426" spans="3:24">
      <c r="C426" s="62"/>
      <c r="D426" s="63"/>
      <c r="E426" s="63"/>
      <c r="F426" s="63"/>
      <c r="G426" s="63"/>
      <c r="H426" s="63"/>
      <c r="I426" s="63"/>
      <c r="J426" s="63"/>
      <c r="K426" s="63"/>
      <c r="L426" s="63"/>
      <c r="M426" s="68"/>
      <c r="N426" s="68"/>
      <c r="O426" s="68"/>
      <c r="P426" s="68"/>
      <c r="Q426" s="69"/>
      <c r="R426" s="76"/>
      <c r="S426" s="71"/>
      <c r="T426" s="77"/>
      <c r="U426" s="78"/>
      <c r="V426" s="73"/>
      <c r="W426" s="73"/>
      <c r="X426" s="74"/>
    </row>
    <row r="427" spans="3:24">
      <c r="C427" s="62"/>
      <c r="D427" s="63"/>
      <c r="E427" s="63"/>
      <c r="F427" s="63"/>
      <c r="G427" s="63"/>
      <c r="H427" s="63"/>
      <c r="I427" s="63"/>
      <c r="J427" s="63"/>
      <c r="K427" s="63"/>
      <c r="L427" s="63"/>
      <c r="M427" s="68"/>
      <c r="N427" s="68"/>
      <c r="O427" s="68"/>
      <c r="P427" s="68"/>
      <c r="Q427" s="69"/>
      <c r="R427" s="76"/>
      <c r="S427" s="71"/>
      <c r="T427" s="77"/>
      <c r="U427" s="78"/>
      <c r="V427" s="73"/>
      <c r="W427" s="73"/>
      <c r="X427" s="74"/>
    </row>
    <row r="428" spans="3:24">
      <c r="C428" s="62"/>
      <c r="D428" s="63"/>
      <c r="E428" s="63"/>
      <c r="F428" s="63"/>
      <c r="G428" s="63"/>
      <c r="H428" s="63"/>
      <c r="I428" s="63"/>
      <c r="J428" s="63"/>
      <c r="K428" s="63"/>
      <c r="L428" s="63"/>
      <c r="M428" s="68"/>
      <c r="N428" s="68"/>
      <c r="O428" s="68"/>
      <c r="P428" s="68"/>
      <c r="Q428" s="69"/>
      <c r="R428" s="76"/>
      <c r="S428" s="71"/>
      <c r="T428" s="77"/>
      <c r="U428" s="78"/>
      <c r="V428" s="73"/>
      <c r="W428" s="73"/>
      <c r="X428" s="74"/>
    </row>
    <row r="429" spans="3:24">
      <c r="C429" s="62"/>
      <c r="D429" s="63"/>
      <c r="E429" s="63"/>
      <c r="F429" s="63"/>
      <c r="G429" s="63"/>
      <c r="H429" s="63"/>
      <c r="I429" s="63"/>
      <c r="J429" s="63"/>
      <c r="K429" s="63"/>
      <c r="L429" s="63"/>
      <c r="M429" s="68"/>
      <c r="N429" s="68"/>
      <c r="O429" s="68"/>
      <c r="P429" s="68"/>
      <c r="Q429" s="69"/>
      <c r="R429" s="76"/>
      <c r="S429" s="71"/>
      <c r="T429" s="77"/>
      <c r="U429" s="78"/>
      <c r="V429" s="73"/>
      <c r="W429" s="73"/>
      <c r="X429" s="74"/>
    </row>
    <row r="430" spans="3:24">
      <c r="C430" s="62"/>
      <c r="D430" s="63"/>
      <c r="E430" s="63"/>
      <c r="F430" s="63"/>
      <c r="G430" s="63"/>
      <c r="H430" s="63"/>
      <c r="I430" s="63"/>
      <c r="J430" s="63"/>
      <c r="K430" s="63"/>
      <c r="L430" s="63"/>
      <c r="M430" s="68"/>
      <c r="N430" s="68"/>
      <c r="O430" s="68"/>
      <c r="P430" s="68"/>
      <c r="Q430" s="69"/>
      <c r="R430" s="76"/>
      <c r="S430" s="71"/>
      <c r="T430" s="77"/>
      <c r="U430" s="78"/>
      <c r="V430" s="73"/>
      <c r="W430" s="73"/>
      <c r="X430" s="74"/>
    </row>
    <row r="431" spans="3:24">
      <c r="C431" s="62"/>
      <c r="D431" s="63"/>
      <c r="E431" s="63"/>
      <c r="F431" s="63"/>
      <c r="G431" s="63"/>
      <c r="H431" s="63"/>
      <c r="I431" s="63"/>
      <c r="J431" s="63"/>
      <c r="K431" s="63"/>
      <c r="L431" s="63"/>
      <c r="M431" s="68"/>
      <c r="N431" s="68"/>
      <c r="O431" s="68"/>
      <c r="P431" s="68"/>
      <c r="Q431" s="69"/>
      <c r="R431" s="76"/>
      <c r="S431" s="71"/>
      <c r="T431" s="77"/>
      <c r="U431" s="78"/>
      <c r="V431" s="73"/>
      <c r="W431" s="73"/>
      <c r="X431" s="74"/>
    </row>
    <row r="432" spans="3:24">
      <c r="C432" s="62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76"/>
      <c r="R432" s="76"/>
      <c r="S432" s="71"/>
      <c r="T432" s="77"/>
      <c r="U432" s="78"/>
      <c r="V432" s="73"/>
      <c r="W432" s="73"/>
      <c r="X432" s="74"/>
    </row>
    <row r="433" spans="3:24" ht="13.5" customHeight="1">
      <c r="C433" s="62"/>
      <c r="D433" s="79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76"/>
      <c r="R433" s="76"/>
      <c r="S433" s="71"/>
      <c r="T433" s="77"/>
      <c r="U433" s="78"/>
      <c r="V433" s="78"/>
      <c r="W433" s="73"/>
      <c r="X433" s="74"/>
    </row>
    <row r="434" spans="3:24">
      <c r="C434" s="62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76"/>
      <c r="R434" s="76"/>
      <c r="S434" s="71"/>
      <c r="T434" s="77"/>
      <c r="U434" s="78"/>
      <c r="V434" s="78"/>
      <c r="W434" s="78"/>
      <c r="X434" s="74"/>
    </row>
    <row r="435" spans="3:24">
      <c r="C435" s="62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76"/>
      <c r="R435" s="76"/>
      <c r="S435" s="71"/>
      <c r="T435" s="77"/>
      <c r="U435" s="78"/>
      <c r="V435" s="78"/>
      <c r="W435" s="78"/>
      <c r="X435" s="74"/>
    </row>
    <row r="436" spans="3:24">
      <c r="C436" s="62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76"/>
      <c r="R436" s="76"/>
      <c r="S436" s="71"/>
      <c r="T436" s="77"/>
      <c r="U436" s="78"/>
      <c r="V436" s="78"/>
      <c r="W436" s="78"/>
      <c r="X436" s="74"/>
    </row>
    <row r="437" spans="3:24">
      <c r="C437" s="62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76"/>
      <c r="R437" s="76"/>
      <c r="S437" s="71"/>
      <c r="T437" s="77"/>
      <c r="U437" s="78"/>
      <c r="V437" s="78"/>
      <c r="W437" s="78"/>
      <c r="X437" s="74"/>
    </row>
    <row r="438" spans="3:24" ht="15">
      <c r="C438" s="80" t="s">
        <v>259</v>
      </c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2"/>
      <c r="R438" s="82"/>
      <c r="S438" s="83"/>
      <c r="T438" s="77"/>
      <c r="U438" s="78"/>
      <c r="V438" s="78"/>
      <c r="W438" s="78"/>
      <c r="X438" s="84"/>
    </row>
    <row r="439" spans="3:24" ht="15">
      <c r="C439" s="85"/>
      <c r="D439" s="86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8"/>
      <c r="R439" s="88"/>
      <c r="S439" s="89"/>
      <c r="T439" s="90"/>
      <c r="U439" s="91"/>
      <c r="V439" s="91"/>
      <c r="W439" s="91"/>
      <c r="X439" s="92"/>
    </row>
    <row r="440" spans="3:24" ht="15">
      <c r="C440" s="85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93"/>
      <c r="R440" s="93"/>
      <c r="S440" s="94"/>
      <c r="T440" s="95"/>
      <c r="U440" s="96"/>
      <c r="V440" s="96"/>
      <c r="W440" s="96"/>
      <c r="X440" s="97"/>
    </row>
    <row r="441" spans="3:24" ht="15.75">
      <c r="C441" s="85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93"/>
      <c r="R441" s="93"/>
      <c r="S441" s="94"/>
      <c r="T441" s="140" t="s">
        <v>260</v>
      </c>
      <c r="U441" s="141"/>
      <c r="V441" s="141"/>
      <c r="W441" s="141"/>
      <c r="X441" s="98">
        <f>+SUM(X418:X440)</f>
        <v>2</v>
      </c>
    </row>
    <row r="442" spans="3:24" ht="15">
      <c r="C442" s="85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93"/>
      <c r="R442" s="93"/>
      <c r="S442" s="94"/>
      <c r="T442" s="142" t="s">
        <v>261</v>
      </c>
      <c r="U442" s="143"/>
      <c r="V442" s="143"/>
      <c r="W442" s="143"/>
      <c r="X442" s="99">
        <f>ROUNDUP(X441,1)</f>
        <v>2</v>
      </c>
    </row>
    <row r="443" spans="3:24" ht="18">
      <c r="C443" s="100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2"/>
      <c r="R443" s="102"/>
      <c r="S443" s="103"/>
      <c r="T443" s="129" t="s">
        <v>35</v>
      </c>
      <c r="U443" s="130"/>
      <c r="V443" s="130"/>
      <c r="W443" s="130"/>
      <c r="X443" s="104">
        <f>X442</f>
        <v>2</v>
      </c>
    </row>
    <row r="444" spans="3:24" ht="18">
      <c r="C444" s="105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7"/>
      <c r="R444" s="107"/>
      <c r="S444" s="107"/>
      <c r="T444" s="108"/>
      <c r="U444" s="109"/>
      <c r="V444" s="109"/>
      <c r="W444" s="109"/>
      <c r="X444" s="110"/>
    </row>
    <row r="445" spans="3:24" ht="18">
      <c r="C445" s="105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7"/>
      <c r="R445" s="107"/>
      <c r="S445" s="107"/>
      <c r="T445" s="108"/>
      <c r="U445" s="109"/>
      <c r="V445" s="109"/>
      <c r="W445" s="109"/>
      <c r="X445" s="110"/>
    </row>
    <row r="446" spans="3:24" ht="18">
      <c r="C446" s="105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7"/>
      <c r="R446" s="107"/>
      <c r="S446" s="107"/>
      <c r="T446" s="108"/>
      <c r="U446" s="109"/>
      <c r="V446" s="109"/>
      <c r="W446" s="109"/>
      <c r="X446" s="110"/>
    </row>
    <row r="447" spans="3:24" ht="18">
      <c r="C447" s="105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11"/>
      <c r="O447" s="106"/>
      <c r="P447" s="106"/>
      <c r="Q447" s="107"/>
      <c r="R447" s="107"/>
      <c r="S447" s="107"/>
      <c r="T447" s="108"/>
      <c r="U447" s="109"/>
      <c r="V447" s="109"/>
      <c r="W447" s="109"/>
      <c r="X447" s="110"/>
    </row>
    <row r="448" spans="3:24" ht="15">
      <c r="C448" s="112"/>
      <c r="D448" s="113" t="s">
        <v>262</v>
      </c>
      <c r="E448" s="63"/>
      <c r="F448" s="63"/>
      <c r="G448" s="63"/>
      <c r="H448" s="63"/>
      <c r="I448" s="63"/>
      <c r="J448" s="63"/>
      <c r="K448" s="63"/>
      <c r="L448" s="63"/>
      <c r="M448" s="63"/>
      <c r="N448" s="114" t="s">
        <v>263</v>
      </c>
      <c r="O448" s="63"/>
      <c r="P448" s="63"/>
      <c r="Q448" s="76"/>
      <c r="R448" s="76"/>
      <c r="S448" s="115"/>
      <c r="T448" s="76"/>
      <c r="V448" s="69"/>
      <c r="W448" s="69"/>
      <c r="X448" s="116"/>
    </row>
    <row r="449" spans="3:25">
      <c r="C449" s="117"/>
      <c r="D449" s="75" t="s">
        <v>264</v>
      </c>
      <c r="E449" s="63"/>
      <c r="F449" s="63"/>
      <c r="G449" s="63"/>
      <c r="H449" s="63"/>
      <c r="I449" s="63"/>
      <c r="J449" s="63"/>
      <c r="K449" s="63"/>
      <c r="L449" s="63"/>
      <c r="M449" s="63"/>
      <c r="N449" s="118" t="s">
        <v>264</v>
      </c>
      <c r="O449" s="63"/>
      <c r="P449" s="63"/>
      <c r="Q449" s="76"/>
      <c r="R449" s="76"/>
      <c r="S449" s="115"/>
      <c r="T449" s="76"/>
      <c r="V449" s="69"/>
      <c r="W449" s="69"/>
      <c r="X449" s="116"/>
    </row>
    <row r="450" spans="3:25">
      <c r="C450" s="117"/>
      <c r="D450" s="75" t="s">
        <v>265</v>
      </c>
      <c r="E450" s="63"/>
      <c r="F450" s="63"/>
      <c r="G450" s="63"/>
      <c r="H450" s="63"/>
      <c r="I450" s="63"/>
      <c r="J450" s="63"/>
      <c r="K450" s="63"/>
      <c r="L450" s="63"/>
      <c r="M450" s="63"/>
      <c r="N450" s="118" t="s">
        <v>265</v>
      </c>
      <c r="O450" s="63"/>
      <c r="P450" s="63"/>
      <c r="Q450" s="76"/>
      <c r="R450" s="76"/>
      <c r="S450" s="115"/>
      <c r="T450" s="76"/>
      <c r="V450" s="69"/>
      <c r="W450" s="69"/>
      <c r="X450" s="116"/>
    </row>
    <row r="451" spans="3:25" ht="15" thickBot="1">
      <c r="C451" s="119" t="s">
        <v>266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1"/>
      <c r="R451" s="121"/>
      <c r="S451" s="122"/>
      <c r="T451" s="123"/>
      <c r="U451" s="122"/>
      <c r="V451" s="122"/>
      <c r="W451" s="122"/>
      <c r="X451" s="124"/>
    </row>
    <row r="452" spans="3:25" ht="15" thickBot="1"/>
    <row r="453" spans="3:25" s="126" customFormat="1" ht="70.5" customHeight="1">
      <c r="C453" s="144"/>
      <c r="D453" s="145"/>
      <c r="E453" s="150" t="s">
        <v>248</v>
      </c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  <c r="R453" s="151"/>
      <c r="S453" s="151"/>
      <c r="T453" s="152"/>
      <c r="U453" s="153"/>
      <c r="V453" s="154"/>
      <c r="W453" s="154"/>
      <c r="X453" s="155"/>
    </row>
    <row r="454" spans="3:25" s="126" customFormat="1" ht="30" customHeight="1">
      <c r="C454" s="146"/>
      <c r="D454" s="147"/>
      <c r="E454" s="162" t="s">
        <v>249</v>
      </c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4"/>
      <c r="U454" s="156"/>
      <c r="V454" s="157"/>
      <c r="W454" s="157"/>
      <c r="X454" s="158"/>
    </row>
    <row r="455" spans="3:25" s="126" customFormat="1" ht="30" customHeight="1" thickBot="1">
      <c r="C455" s="148"/>
      <c r="D455" s="149"/>
      <c r="E455" s="165" t="s">
        <v>250</v>
      </c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7"/>
      <c r="U455" s="159"/>
      <c r="V455" s="160"/>
      <c r="W455" s="160"/>
      <c r="X455" s="161"/>
    </row>
    <row r="456" spans="3:25" ht="50.25" customHeight="1">
      <c r="C456" s="168" t="s">
        <v>251</v>
      </c>
      <c r="D456" s="169"/>
      <c r="E456" s="169"/>
      <c r="F456" s="169"/>
      <c r="G456" s="169"/>
      <c r="H456" s="169"/>
      <c r="I456" s="170"/>
      <c r="J456" s="171">
        <v>4.5999999999999996</v>
      </c>
      <c r="K456" s="131"/>
      <c r="L456" s="131" t="str">
        <f>+VLOOKUP(J456,Resumen!$B:$D,2,FALSE)</f>
        <v>SUMINISTRO ACCESORIOS  TUBERÍA A PRESIÓN</v>
      </c>
      <c r="M456" s="131"/>
      <c r="N456" s="132"/>
      <c r="O456" s="172" t="s">
        <v>252</v>
      </c>
      <c r="P456" s="169"/>
      <c r="Q456" s="173" t="s">
        <v>105</v>
      </c>
      <c r="R456" s="174"/>
      <c r="S456" s="131" t="str">
        <f>+VLOOKUP(Q456,Resumen!$B:$D,2,FALSE)</f>
        <v>Suministro Niple EBxEB 3" HD L=1.65 m</v>
      </c>
      <c r="T456" s="132"/>
      <c r="U456" s="51" t="s">
        <v>253</v>
      </c>
      <c r="V456" s="52" t="str">
        <f>+VLOOKUP(Q456,Resumen!$B:$D,3,FALSE)</f>
        <v>un</v>
      </c>
      <c r="W456" s="53" t="s">
        <v>254</v>
      </c>
      <c r="X456" s="54" t="s">
        <v>82</v>
      </c>
      <c r="Y456" s="127">
        <f>+X484</f>
        <v>2</v>
      </c>
    </row>
    <row r="457" spans="3:25">
      <c r="C457" s="55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7"/>
      <c r="T457" s="133" t="s">
        <v>255</v>
      </c>
      <c r="U457" s="135" t="s">
        <v>256</v>
      </c>
      <c r="V457" s="136"/>
      <c r="W457" s="137"/>
      <c r="X457" s="138" t="s">
        <v>257</v>
      </c>
    </row>
    <row r="458" spans="3:25">
      <c r="C458" s="58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60"/>
      <c r="T458" s="134"/>
      <c r="U458" s="61" t="s">
        <v>0</v>
      </c>
      <c r="V458" s="61"/>
      <c r="W458" s="61"/>
      <c r="X458" s="139"/>
    </row>
    <row r="459" spans="3:25" ht="15">
      <c r="C459" s="62"/>
      <c r="D459" s="63"/>
      <c r="E459" s="63"/>
      <c r="F459" s="64"/>
      <c r="G459" s="65"/>
      <c r="H459" s="66"/>
      <c r="I459" s="66"/>
      <c r="J459" s="65"/>
      <c r="K459" s="67"/>
      <c r="L459" s="68"/>
      <c r="M459" s="68"/>
      <c r="N459" s="68"/>
      <c r="O459" s="68"/>
      <c r="P459" s="66"/>
      <c r="Q459" s="69"/>
      <c r="R459" s="70"/>
      <c r="S459" s="71"/>
      <c r="T459" s="72"/>
      <c r="U459" s="73"/>
      <c r="V459" s="73"/>
      <c r="W459" s="73"/>
      <c r="X459" s="74"/>
    </row>
    <row r="460" spans="3:25">
      <c r="C460" s="62"/>
      <c r="D460" s="63"/>
      <c r="E460" s="63"/>
      <c r="F460" s="63"/>
      <c r="G460" s="63"/>
      <c r="H460" s="63"/>
      <c r="I460" s="63"/>
      <c r="J460" s="63"/>
      <c r="K460" s="63"/>
      <c r="L460" s="63"/>
      <c r="M460" s="68"/>
      <c r="N460" s="68"/>
      <c r="O460" s="68"/>
      <c r="P460" s="68"/>
      <c r="Q460" s="69"/>
      <c r="R460" s="76"/>
      <c r="S460" s="71"/>
      <c r="T460" s="77" t="s">
        <v>302</v>
      </c>
      <c r="U460" s="78">
        <v>2</v>
      </c>
      <c r="V460" s="73"/>
      <c r="W460" s="73"/>
      <c r="X460" s="74">
        <f>+U460</f>
        <v>2</v>
      </c>
    </row>
    <row r="461" spans="3:25">
      <c r="C461" s="62"/>
      <c r="D461" s="63"/>
      <c r="E461" s="63"/>
      <c r="F461" s="63"/>
      <c r="G461" s="63"/>
      <c r="H461" s="63"/>
      <c r="I461" s="63"/>
      <c r="J461" s="63"/>
      <c r="K461" s="63"/>
      <c r="L461" s="63"/>
      <c r="M461" s="68"/>
      <c r="N461" s="68"/>
      <c r="O461" s="68"/>
      <c r="P461" s="68"/>
      <c r="Q461" s="69"/>
      <c r="R461" s="76"/>
      <c r="S461" s="71"/>
      <c r="T461" s="77"/>
      <c r="U461" s="78"/>
      <c r="V461" s="73"/>
      <c r="W461" s="73"/>
      <c r="X461" s="74"/>
    </row>
    <row r="462" spans="3:25">
      <c r="C462" s="62"/>
      <c r="D462" s="63"/>
      <c r="E462" s="63"/>
      <c r="F462" s="63"/>
      <c r="G462" s="63"/>
      <c r="H462" s="63"/>
      <c r="I462" s="63"/>
      <c r="J462" s="63"/>
      <c r="K462" s="63"/>
      <c r="L462" s="63"/>
      <c r="M462" s="68"/>
      <c r="N462" s="68"/>
      <c r="O462" s="68"/>
      <c r="P462" s="68"/>
      <c r="Q462" s="69"/>
      <c r="R462" s="76"/>
      <c r="S462" s="71"/>
      <c r="T462" s="77"/>
      <c r="U462" s="78"/>
      <c r="V462" s="73"/>
      <c r="W462" s="73"/>
      <c r="X462" s="74"/>
    </row>
    <row r="463" spans="3:25">
      <c r="C463" s="62"/>
      <c r="D463" s="63"/>
      <c r="E463" s="63"/>
      <c r="F463" s="63"/>
      <c r="G463" s="63"/>
      <c r="H463" s="63"/>
      <c r="I463" s="63"/>
      <c r="J463" s="63"/>
      <c r="K463" s="63"/>
      <c r="L463" s="63"/>
      <c r="M463" s="68"/>
      <c r="N463" s="68"/>
      <c r="O463" s="68"/>
      <c r="P463" s="68"/>
      <c r="Q463" s="69"/>
      <c r="R463" s="76"/>
      <c r="S463" s="71"/>
      <c r="T463" s="77"/>
      <c r="U463" s="78"/>
      <c r="V463" s="73"/>
      <c r="W463" s="73"/>
      <c r="X463" s="74"/>
    </row>
    <row r="464" spans="3:25">
      <c r="C464" s="62"/>
      <c r="D464" s="63"/>
      <c r="E464" s="63"/>
      <c r="F464" s="63"/>
      <c r="G464" s="63"/>
      <c r="H464" s="63"/>
      <c r="I464" s="63"/>
      <c r="J464" s="63"/>
      <c r="K464" s="63"/>
      <c r="L464" s="63"/>
      <c r="M464" s="68"/>
      <c r="N464" s="68"/>
      <c r="O464" s="68"/>
      <c r="P464" s="68"/>
      <c r="Q464" s="69"/>
      <c r="R464" s="76"/>
      <c r="S464" s="71"/>
      <c r="T464" s="77"/>
      <c r="U464" s="78"/>
      <c r="V464" s="73"/>
      <c r="W464" s="73"/>
      <c r="X464" s="74"/>
    </row>
    <row r="465" spans="3:24">
      <c r="C465" s="62"/>
      <c r="D465" s="63"/>
      <c r="E465" s="63"/>
      <c r="F465" s="63"/>
      <c r="G465" s="63"/>
      <c r="H465" s="63"/>
      <c r="I465" s="63"/>
      <c r="J465" s="63"/>
      <c r="K465" s="63"/>
      <c r="L465" s="63"/>
      <c r="M465" s="68"/>
      <c r="N465" s="68"/>
      <c r="O465" s="68"/>
      <c r="P465" s="68"/>
      <c r="Q465" s="69"/>
      <c r="R465" s="76"/>
      <c r="S465" s="71"/>
      <c r="T465" s="77"/>
      <c r="U465" s="78"/>
      <c r="V465" s="73"/>
      <c r="W465" s="73"/>
      <c r="X465" s="74"/>
    </row>
    <row r="466" spans="3:24">
      <c r="C466" s="62"/>
      <c r="D466" s="63"/>
      <c r="E466" s="63"/>
      <c r="F466" s="63"/>
      <c r="G466" s="63"/>
      <c r="H466" s="63"/>
      <c r="I466" s="63"/>
      <c r="J466" s="63"/>
      <c r="K466" s="63"/>
      <c r="L466" s="63"/>
      <c r="M466" s="68"/>
      <c r="N466" s="68"/>
      <c r="O466" s="68"/>
      <c r="P466" s="68"/>
      <c r="Q466" s="69"/>
      <c r="R466" s="76"/>
      <c r="S466" s="71"/>
      <c r="T466" s="77"/>
      <c r="U466" s="78"/>
      <c r="V466" s="73"/>
      <c r="W466" s="73"/>
      <c r="X466" s="74"/>
    </row>
    <row r="467" spans="3:24">
      <c r="C467" s="62"/>
      <c r="D467" s="63"/>
      <c r="E467" s="63"/>
      <c r="F467" s="63"/>
      <c r="G467" s="63"/>
      <c r="H467" s="63"/>
      <c r="I467" s="63"/>
      <c r="J467" s="63"/>
      <c r="K467" s="63"/>
      <c r="L467" s="63"/>
      <c r="M467" s="68"/>
      <c r="N467" s="68"/>
      <c r="O467" s="68"/>
      <c r="P467" s="68"/>
      <c r="Q467" s="69"/>
      <c r="R467" s="76"/>
      <c r="S467" s="71"/>
      <c r="T467" s="77"/>
      <c r="U467" s="78"/>
      <c r="V467" s="73"/>
      <c r="W467" s="73"/>
      <c r="X467" s="74"/>
    </row>
    <row r="468" spans="3:24">
      <c r="C468" s="62"/>
      <c r="D468" s="63"/>
      <c r="E468" s="63"/>
      <c r="F468" s="63"/>
      <c r="G468" s="63"/>
      <c r="H468" s="63"/>
      <c r="I468" s="63"/>
      <c r="J468" s="63"/>
      <c r="K468" s="63"/>
      <c r="L468" s="63"/>
      <c r="M468" s="68"/>
      <c r="N468" s="68"/>
      <c r="O468" s="68"/>
      <c r="P468" s="68"/>
      <c r="Q468" s="69"/>
      <c r="R468" s="76"/>
      <c r="S468" s="71"/>
      <c r="T468" s="77"/>
      <c r="U468" s="78"/>
      <c r="V468" s="73"/>
      <c r="W468" s="73"/>
      <c r="X468" s="74"/>
    </row>
    <row r="469" spans="3:24">
      <c r="C469" s="62"/>
      <c r="D469" s="63"/>
      <c r="E469" s="63"/>
      <c r="F469" s="63"/>
      <c r="G469" s="63"/>
      <c r="H469" s="63"/>
      <c r="I469" s="63"/>
      <c r="J469" s="63"/>
      <c r="K469" s="63"/>
      <c r="L469" s="63"/>
      <c r="M469" s="68"/>
      <c r="N469" s="68"/>
      <c r="O469" s="68"/>
      <c r="P469" s="68"/>
      <c r="Q469" s="69"/>
      <c r="R469" s="76"/>
      <c r="S469" s="71"/>
      <c r="T469" s="77"/>
      <c r="U469" s="78"/>
      <c r="V469" s="73"/>
      <c r="W469" s="73"/>
      <c r="X469" s="74"/>
    </row>
    <row r="470" spans="3:24">
      <c r="C470" s="62"/>
      <c r="D470" s="63"/>
      <c r="E470" s="63"/>
      <c r="F470" s="63"/>
      <c r="G470" s="63"/>
      <c r="H470" s="63"/>
      <c r="I470" s="63"/>
      <c r="J470" s="63"/>
      <c r="K470" s="63"/>
      <c r="L470" s="63"/>
      <c r="M470" s="68"/>
      <c r="N470" s="68"/>
      <c r="O470" s="68"/>
      <c r="P470" s="68"/>
      <c r="Q470" s="69"/>
      <c r="R470" s="76"/>
      <c r="S470" s="71"/>
      <c r="T470" s="77"/>
      <c r="U470" s="78"/>
      <c r="V470" s="73"/>
      <c r="W470" s="73"/>
      <c r="X470" s="74"/>
    </row>
    <row r="471" spans="3:24">
      <c r="C471" s="62"/>
      <c r="D471" s="63"/>
      <c r="E471" s="63"/>
      <c r="F471" s="63"/>
      <c r="G471" s="63"/>
      <c r="H471" s="63"/>
      <c r="I471" s="63"/>
      <c r="J471" s="63"/>
      <c r="K471" s="63"/>
      <c r="L471" s="63"/>
      <c r="M471" s="68"/>
      <c r="N471" s="68"/>
      <c r="O471" s="68"/>
      <c r="P471" s="68"/>
      <c r="Q471" s="69"/>
      <c r="R471" s="76"/>
      <c r="S471" s="71"/>
      <c r="T471" s="77"/>
      <c r="U471" s="78"/>
      <c r="V471" s="73"/>
      <c r="W471" s="73"/>
      <c r="X471" s="74"/>
    </row>
    <row r="472" spans="3:24">
      <c r="C472" s="62"/>
      <c r="D472" s="63"/>
      <c r="E472" s="63"/>
      <c r="F472" s="63"/>
      <c r="G472" s="63"/>
      <c r="H472" s="63"/>
      <c r="I472" s="63"/>
      <c r="J472" s="63"/>
      <c r="K472" s="63"/>
      <c r="L472" s="63"/>
      <c r="M472" s="68"/>
      <c r="N472" s="68"/>
      <c r="O472" s="68"/>
      <c r="P472" s="68"/>
      <c r="Q472" s="69"/>
      <c r="R472" s="76"/>
      <c r="S472" s="71"/>
      <c r="T472" s="77"/>
      <c r="U472" s="78"/>
      <c r="V472" s="73"/>
      <c r="W472" s="73"/>
      <c r="X472" s="74"/>
    </row>
    <row r="473" spans="3:24">
      <c r="C473" s="62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76"/>
      <c r="R473" s="76"/>
      <c r="S473" s="71"/>
      <c r="T473" s="77"/>
      <c r="U473" s="78"/>
      <c r="V473" s="73"/>
      <c r="W473" s="73"/>
      <c r="X473" s="74"/>
    </row>
    <row r="474" spans="3:24" ht="13.5" customHeight="1">
      <c r="C474" s="62"/>
      <c r="D474" s="79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76"/>
      <c r="R474" s="76"/>
      <c r="S474" s="71"/>
      <c r="T474" s="77"/>
      <c r="U474" s="78"/>
      <c r="V474" s="78"/>
      <c r="W474" s="73"/>
      <c r="X474" s="74"/>
    </row>
    <row r="475" spans="3:24">
      <c r="C475" s="62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76"/>
      <c r="R475" s="76"/>
      <c r="S475" s="71"/>
      <c r="T475" s="77"/>
      <c r="U475" s="78"/>
      <c r="V475" s="78"/>
      <c r="W475" s="78"/>
      <c r="X475" s="74"/>
    </row>
    <row r="476" spans="3:24">
      <c r="C476" s="62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76"/>
      <c r="R476" s="76"/>
      <c r="S476" s="71"/>
      <c r="T476" s="77"/>
      <c r="U476" s="78"/>
      <c r="V476" s="78"/>
      <c r="W476" s="78"/>
      <c r="X476" s="74"/>
    </row>
    <row r="477" spans="3:24">
      <c r="C477" s="62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76"/>
      <c r="R477" s="76"/>
      <c r="S477" s="71"/>
      <c r="T477" s="77"/>
      <c r="U477" s="78"/>
      <c r="V477" s="78"/>
      <c r="W477" s="78"/>
      <c r="X477" s="74"/>
    </row>
    <row r="478" spans="3:24">
      <c r="C478" s="62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76"/>
      <c r="R478" s="76"/>
      <c r="S478" s="71"/>
      <c r="T478" s="77"/>
      <c r="U478" s="78"/>
      <c r="V478" s="78"/>
      <c r="W478" s="78"/>
      <c r="X478" s="74"/>
    </row>
    <row r="479" spans="3:24" ht="15">
      <c r="C479" s="80" t="s">
        <v>259</v>
      </c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2"/>
      <c r="R479" s="82"/>
      <c r="S479" s="83"/>
      <c r="T479" s="77"/>
      <c r="U479" s="78"/>
      <c r="V479" s="78"/>
      <c r="W479" s="78"/>
      <c r="X479" s="84"/>
    </row>
    <row r="480" spans="3:24" ht="15">
      <c r="C480" s="85"/>
      <c r="D480" s="86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8"/>
      <c r="R480" s="88"/>
      <c r="S480" s="89"/>
      <c r="T480" s="90"/>
      <c r="U480" s="91"/>
      <c r="V480" s="91"/>
      <c r="W480" s="91"/>
      <c r="X480" s="92"/>
    </row>
    <row r="481" spans="3:24" ht="15">
      <c r="C481" s="85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93"/>
      <c r="R481" s="93"/>
      <c r="S481" s="94"/>
      <c r="T481" s="95"/>
      <c r="U481" s="96"/>
      <c r="V481" s="96"/>
      <c r="W481" s="96"/>
      <c r="X481" s="97"/>
    </row>
    <row r="482" spans="3:24" ht="15.75">
      <c r="C482" s="85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93"/>
      <c r="R482" s="93"/>
      <c r="S482" s="94"/>
      <c r="T482" s="140" t="s">
        <v>260</v>
      </c>
      <c r="U482" s="141"/>
      <c r="V482" s="141"/>
      <c r="W482" s="141"/>
      <c r="X482" s="98">
        <f>+SUM(X459:X481)</f>
        <v>2</v>
      </c>
    </row>
    <row r="483" spans="3:24" ht="15">
      <c r="C483" s="85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93"/>
      <c r="R483" s="93"/>
      <c r="S483" s="94"/>
      <c r="T483" s="142" t="s">
        <v>261</v>
      </c>
      <c r="U483" s="143"/>
      <c r="V483" s="143"/>
      <c r="W483" s="143"/>
      <c r="X483" s="99">
        <f>ROUNDUP(X482,1)</f>
        <v>2</v>
      </c>
    </row>
    <row r="484" spans="3:24" ht="18">
      <c r="C484" s="100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2"/>
      <c r="R484" s="102"/>
      <c r="S484" s="103"/>
      <c r="T484" s="129" t="s">
        <v>35</v>
      </c>
      <c r="U484" s="130"/>
      <c r="V484" s="130"/>
      <c r="W484" s="130"/>
      <c r="X484" s="104">
        <f>X483</f>
        <v>2</v>
      </c>
    </row>
    <row r="485" spans="3:24" ht="18">
      <c r="C485" s="105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7"/>
      <c r="R485" s="107"/>
      <c r="S485" s="107"/>
      <c r="T485" s="108"/>
      <c r="U485" s="109"/>
      <c r="V485" s="109"/>
      <c r="W485" s="109"/>
      <c r="X485" s="110"/>
    </row>
    <row r="486" spans="3:24" ht="18">
      <c r="C486" s="105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7"/>
      <c r="R486" s="107"/>
      <c r="S486" s="107"/>
      <c r="T486" s="108"/>
      <c r="U486" s="109"/>
      <c r="V486" s="109"/>
      <c r="W486" s="109"/>
      <c r="X486" s="110"/>
    </row>
    <row r="487" spans="3:24" ht="18">
      <c r="C487" s="105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7"/>
      <c r="R487" s="107"/>
      <c r="S487" s="107"/>
      <c r="T487" s="108"/>
      <c r="U487" s="109"/>
      <c r="V487" s="109"/>
      <c r="W487" s="109"/>
      <c r="X487" s="110"/>
    </row>
    <row r="488" spans="3:24" ht="18">
      <c r="C488" s="105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11"/>
      <c r="O488" s="106"/>
      <c r="P488" s="106"/>
      <c r="Q488" s="107"/>
      <c r="R488" s="107"/>
      <c r="S488" s="107"/>
      <c r="T488" s="108"/>
      <c r="U488" s="109"/>
      <c r="V488" s="109"/>
      <c r="W488" s="109"/>
      <c r="X488" s="110"/>
    </row>
    <row r="489" spans="3:24" ht="15">
      <c r="C489" s="112"/>
      <c r="D489" s="113" t="s">
        <v>262</v>
      </c>
      <c r="E489" s="63"/>
      <c r="F489" s="63"/>
      <c r="G489" s="63"/>
      <c r="H489" s="63"/>
      <c r="I489" s="63"/>
      <c r="J489" s="63"/>
      <c r="K489" s="63"/>
      <c r="L489" s="63"/>
      <c r="M489" s="63"/>
      <c r="N489" s="114" t="s">
        <v>263</v>
      </c>
      <c r="O489" s="63"/>
      <c r="P489" s="63"/>
      <c r="Q489" s="76"/>
      <c r="R489" s="76"/>
      <c r="S489" s="115"/>
      <c r="T489" s="76"/>
      <c r="V489" s="69"/>
      <c r="W489" s="69"/>
      <c r="X489" s="116"/>
    </row>
    <row r="490" spans="3:24">
      <c r="C490" s="117"/>
      <c r="D490" s="75" t="s">
        <v>264</v>
      </c>
      <c r="E490" s="63"/>
      <c r="F490" s="63"/>
      <c r="G490" s="63"/>
      <c r="H490" s="63"/>
      <c r="I490" s="63"/>
      <c r="J490" s="63"/>
      <c r="K490" s="63"/>
      <c r="L490" s="63"/>
      <c r="M490" s="63"/>
      <c r="N490" s="118" t="s">
        <v>264</v>
      </c>
      <c r="O490" s="63"/>
      <c r="P490" s="63"/>
      <c r="Q490" s="76"/>
      <c r="R490" s="76"/>
      <c r="S490" s="115"/>
      <c r="T490" s="76"/>
      <c r="V490" s="69"/>
      <c r="W490" s="69"/>
      <c r="X490" s="116"/>
    </row>
    <row r="491" spans="3:24">
      <c r="C491" s="117"/>
      <c r="D491" s="75" t="s">
        <v>265</v>
      </c>
      <c r="E491" s="63"/>
      <c r="F491" s="63"/>
      <c r="G491" s="63"/>
      <c r="H491" s="63"/>
      <c r="I491" s="63"/>
      <c r="J491" s="63"/>
      <c r="K491" s="63"/>
      <c r="L491" s="63"/>
      <c r="M491" s="63"/>
      <c r="N491" s="118" t="s">
        <v>265</v>
      </c>
      <c r="O491" s="63"/>
      <c r="P491" s="63"/>
      <c r="Q491" s="76"/>
      <c r="R491" s="76"/>
      <c r="S491" s="115"/>
      <c r="T491" s="76"/>
      <c r="V491" s="69"/>
      <c r="W491" s="69"/>
      <c r="X491" s="116"/>
    </row>
    <row r="492" spans="3:24" ht="15" thickBot="1">
      <c r="C492" s="119" t="s">
        <v>266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1"/>
      <c r="R492" s="121"/>
      <c r="S492" s="122"/>
      <c r="T492" s="123"/>
      <c r="U492" s="122"/>
      <c r="V492" s="122"/>
      <c r="W492" s="122"/>
      <c r="X492" s="124"/>
    </row>
    <row r="493" spans="3:24" ht="15" thickBot="1"/>
    <row r="494" spans="3:24" s="126" customFormat="1" ht="70.5" customHeight="1">
      <c r="C494" s="144"/>
      <c r="D494" s="145"/>
      <c r="E494" s="150" t="s">
        <v>248</v>
      </c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  <c r="R494" s="151"/>
      <c r="S494" s="151"/>
      <c r="T494" s="152"/>
      <c r="U494" s="153"/>
      <c r="V494" s="154"/>
      <c r="W494" s="154"/>
      <c r="X494" s="155"/>
    </row>
    <row r="495" spans="3:24" s="126" customFormat="1" ht="30" customHeight="1">
      <c r="C495" s="146"/>
      <c r="D495" s="147"/>
      <c r="E495" s="162" t="s">
        <v>249</v>
      </c>
      <c r="F495" s="163"/>
      <c r="G495" s="16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163"/>
      <c r="S495" s="163"/>
      <c r="T495" s="164"/>
      <c r="U495" s="156"/>
      <c r="V495" s="157"/>
      <c r="W495" s="157"/>
      <c r="X495" s="158"/>
    </row>
    <row r="496" spans="3:24" s="126" customFormat="1" ht="30" customHeight="1" thickBot="1">
      <c r="C496" s="148"/>
      <c r="D496" s="149"/>
      <c r="E496" s="165" t="s">
        <v>250</v>
      </c>
      <c r="F496" s="166"/>
      <c r="G496" s="166"/>
      <c r="H496" s="166"/>
      <c r="I496" s="166"/>
      <c r="J496" s="166"/>
      <c r="K496" s="166"/>
      <c r="L496" s="166"/>
      <c r="M496" s="166"/>
      <c r="N496" s="166"/>
      <c r="O496" s="166"/>
      <c r="P496" s="166"/>
      <c r="Q496" s="166"/>
      <c r="R496" s="166"/>
      <c r="S496" s="166"/>
      <c r="T496" s="167"/>
      <c r="U496" s="159"/>
      <c r="V496" s="160"/>
      <c r="W496" s="160"/>
      <c r="X496" s="161"/>
    </row>
    <row r="497" spans="3:25" ht="50.25" customHeight="1">
      <c r="C497" s="168" t="s">
        <v>251</v>
      </c>
      <c r="D497" s="169"/>
      <c r="E497" s="169"/>
      <c r="F497" s="169"/>
      <c r="G497" s="169"/>
      <c r="H497" s="169"/>
      <c r="I497" s="170"/>
      <c r="J497" s="171">
        <v>4.5999999999999996</v>
      </c>
      <c r="K497" s="131"/>
      <c r="L497" s="131" t="str">
        <f>+VLOOKUP(J497,Resumen!$B:$D,2,FALSE)</f>
        <v>SUMINISTRO ACCESORIOS  TUBERÍA A PRESIÓN</v>
      </c>
      <c r="M497" s="131"/>
      <c r="N497" s="132"/>
      <c r="O497" s="172" t="s">
        <v>252</v>
      </c>
      <c r="P497" s="169"/>
      <c r="Q497" s="173" t="s">
        <v>106</v>
      </c>
      <c r="R497" s="174"/>
      <c r="S497" s="131" t="str">
        <f>+VLOOKUP(Q497,Resumen!$B:$D,2,FALSE)</f>
        <v>Suministro codo 90° HD EBxEB Ø=3"</v>
      </c>
      <c r="T497" s="132"/>
      <c r="U497" s="51" t="s">
        <v>253</v>
      </c>
      <c r="V497" s="52" t="str">
        <f>+VLOOKUP(Q497,Resumen!$B:$D,3,FALSE)</f>
        <v>un</v>
      </c>
      <c r="W497" s="53" t="s">
        <v>254</v>
      </c>
      <c r="X497" s="54" t="s">
        <v>82</v>
      </c>
      <c r="Y497" s="127">
        <f>+X525</f>
        <v>3</v>
      </c>
    </row>
    <row r="498" spans="3:25">
      <c r="C498" s="55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7"/>
      <c r="T498" s="133" t="s">
        <v>255</v>
      </c>
      <c r="U498" s="135" t="s">
        <v>256</v>
      </c>
      <c r="V498" s="136"/>
      <c r="W498" s="137"/>
      <c r="X498" s="138" t="s">
        <v>257</v>
      </c>
    </row>
    <row r="499" spans="3:25">
      <c r="C499" s="58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60"/>
      <c r="T499" s="134"/>
      <c r="U499" s="61" t="s">
        <v>0</v>
      </c>
      <c r="V499" s="61"/>
      <c r="W499" s="61"/>
      <c r="X499" s="139"/>
    </row>
    <row r="500" spans="3:25" ht="15">
      <c r="C500" s="62"/>
      <c r="D500" s="63"/>
      <c r="E500" s="63"/>
      <c r="F500" s="64"/>
      <c r="G500" s="65"/>
      <c r="H500" s="66"/>
      <c r="I500" s="66"/>
      <c r="J500" s="65"/>
      <c r="K500" s="67"/>
      <c r="L500" s="68"/>
      <c r="M500" s="68"/>
      <c r="N500" s="68"/>
      <c r="O500" s="68"/>
      <c r="P500" s="66"/>
      <c r="Q500" s="69"/>
      <c r="R500" s="70"/>
      <c r="S500" s="71"/>
      <c r="T500" s="72"/>
      <c r="U500" s="73"/>
      <c r="V500" s="73"/>
      <c r="W500" s="73"/>
      <c r="X500" s="74"/>
    </row>
    <row r="501" spans="3:25">
      <c r="C501" s="62"/>
      <c r="D501" s="63"/>
      <c r="E501" s="63"/>
      <c r="F501" s="63"/>
      <c r="G501" s="63"/>
      <c r="H501" s="63"/>
      <c r="I501" s="63"/>
      <c r="J501" s="63"/>
      <c r="K501" s="63"/>
      <c r="L501" s="63"/>
      <c r="M501" s="68"/>
      <c r="N501" s="68"/>
      <c r="O501" s="68"/>
      <c r="P501" s="68"/>
      <c r="Q501" s="69"/>
      <c r="R501" s="76"/>
      <c r="S501" s="71"/>
      <c r="T501" s="77" t="s">
        <v>338</v>
      </c>
      <c r="U501" s="78">
        <v>2</v>
      </c>
      <c r="V501" s="73"/>
      <c r="W501" s="73"/>
      <c r="X501" s="74">
        <f>+U501</f>
        <v>2</v>
      </c>
    </row>
    <row r="502" spans="3:25">
      <c r="C502" s="62"/>
      <c r="D502" s="63"/>
      <c r="E502" s="63"/>
      <c r="F502" s="63"/>
      <c r="G502" s="63"/>
      <c r="H502" s="63"/>
      <c r="I502" s="63"/>
      <c r="J502" s="63"/>
      <c r="K502" s="63"/>
      <c r="L502" s="63"/>
      <c r="M502" s="68"/>
      <c r="N502" s="68"/>
      <c r="O502" s="68"/>
      <c r="P502" s="68"/>
      <c r="Q502" s="69"/>
      <c r="R502" s="76"/>
      <c r="S502" s="71"/>
      <c r="T502" s="77" t="s">
        <v>339</v>
      </c>
      <c r="U502" s="78">
        <v>1</v>
      </c>
      <c r="V502" s="73"/>
      <c r="W502" s="73"/>
      <c r="X502" s="74">
        <f>+U502</f>
        <v>1</v>
      </c>
    </row>
    <row r="503" spans="3:25">
      <c r="C503" s="62"/>
      <c r="D503" s="63"/>
      <c r="E503" s="63"/>
      <c r="F503" s="63"/>
      <c r="G503" s="63"/>
      <c r="H503" s="63"/>
      <c r="I503" s="63"/>
      <c r="J503" s="63"/>
      <c r="K503" s="63"/>
      <c r="L503" s="63"/>
      <c r="M503" s="68"/>
      <c r="N503" s="68"/>
      <c r="O503" s="68"/>
      <c r="P503" s="68"/>
      <c r="Q503" s="69"/>
      <c r="R503" s="76"/>
      <c r="S503" s="71"/>
      <c r="T503" s="77"/>
      <c r="U503" s="78"/>
      <c r="V503" s="73"/>
      <c r="W503" s="73"/>
      <c r="X503" s="74"/>
    </row>
    <row r="504" spans="3:25">
      <c r="C504" s="62"/>
      <c r="D504" s="63"/>
      <c r="E504" s="63"/>
      <c r="F504" s="63"/>
      <c r="G504" s="63"/>
      <c r="H504" s="63"/>
      <c r="I504" s="63"/>
      <c r="J504" s="63"/>
      <c r="K504" s="63"/>
      <c r="L504" s="63"/>
      <c r="M504" s="68"/>
      <c r="N504" s="68"/>
      <c r="O504" s="68"/>
      <c r="P504" s="68"/>
      <c r="Q504" s="69"/>
      <c r="R504" s="76"/>
      <c r="S504" s="71"/>
      <c r="T504" s="77"/>
      <c r="U504" s="78"/>
      <c r="V504" s="73"/>
      <c r="W504" s="73"/>
      <c r="X504" s="74"/>
    </row>
    <row r="505" spans="3:25">
      <c r="C505" s="62"/>
      <c r="D505" s="63"/>
      <c r="E505" s="63"/>
      <c r="F505" s="63"/>
      <c r="G505" s="63"/>
      <c r="H505" s="63"/>
      <c r="I505" s="63"/>
      <c r="J505" s="63"/>
      <c r="K505" s="63"/>
      <c r="L505" s="63"/>
      <c r="M505" s="68"/>
      <c r="N505" s="68"/>
      <c r="O505" s="68"/>
      <c r="P505" s="68"/>
      <c r="Q505" s="69"/>
      <c r="R505" s="76"/>
      <c r="S505" s="71"/>
      <c r="T505" s="77"/>
      <c r="U505" s="78"/>
      <c r="V505" s="73"/>
      <c r="W505" s="73"/>
      <c r="X505" s="74"/>
    </row>
    <row r="506" spans="3:25">
      <c r="C506" s="62"/>
      <c r="D506" s="63"/>
      <c r="E506" s="63"/>
      <c r="F506" s="63"/>
      <c r="G506" s="63"/>
      <c r="H506" s="63"/>
      <c r="I506" s="63"/>
      <c r="J506" s="63"/>
      <c r="K506" s="63"/>
      <c r="L506" s="63"/>
      <c r="M506" s="68"/>
      <c r="N506" s="68"/>
      <c r="O506" s="68"/>
      <c r="P506" s="68"/>
      <c r="Q506" s="69"/>
      <c r="R506" s="76"/>
      <c r="S506" s="71"/>
      <c r="T506" s="77"/>
      <c r="U506" s="78"/>
      <c r="V506" s="73"/>
      <c r="W506" s="73"/>
      <c r="X506" s="74"/>
    </row>
    <row r="507" spans="3:25">
      <c r="C507" s="62"/>
      <c r="D507" s="63"/>
      <c r="E507" s="63"/>
      <c r="F507" s="63"/>
      <c r="G507" s="63"/>
      <c r="H507" s="63"/>
      <c r="I507" s="63"/>
      <c r="J507" s="63"/>
      <c r="K507" s="63"/>
      <c r="L507" s="63"/>
      <c r="M507" s="68"/>
      <c r="N507" s="68"/>
      <c r="O507" s="68"/>
      <c r="P507" s="68"/>
      <c r="Q507" s="69"/>
      <c r="R507" s="76"/>
      <c r="S507" s="71"/>
      <c r="T507" s="77"/>
      <c r="U507" s="78"/>
      <c r="V507" s="73"/>
      <c r="W507" s="73"/>
      <c r="X507" s="74"/>
    </row>
    <row r="508" spans="3:25">
      <c r="C508" s="62"/>
      <c r="D508" s="63"/>
      <c r="E508" s="63"/>
      <c r="F508" s="63"/>
      <c r="G508" s="63"/>
      <c r="H508" s="63"/>
      <c r="I508" s="63"/>
      <c r="J508" s="63"/>
      <c r="K508" s="63"/>
      <c r="L508" s="63"/>
      <c r="M508" s="68"/>
      <c r="N508" s="68"/>
      <c r="O508" s="68"/>
      <c r="P508" s="68"/>
      <c r="Q508" s="69"/>
      <c r="R508" s="76"/>
      <c r="S508" s="71"/>
      <c r="T508" s="77"/>
      <c r="U508" s="78"/>
      <c r="V508" s="73"/>
      <c r="W508" s="73"/>
      <c r="X508" s="74"/>
    </row>
    <row r="509" spans="3:25">
      <c r="C509" s="62"/>
      <c r="D509" s="63"/>
      <c r="E509" s="63"/>
      <c r="F509" s="63"/>
      <c r="G509" s="63"/>
      <c r="H509" s="63"/>
      <c r="I509" s="63"/>
      <c r="J509" s="63"/>
      <c r="K509" s="63"/>
      <c r="L509" s="63"/>
      <c r="M509" s="68"/>
      <c r="N509" s="68"/>
      <c r="O509" s="68"/>
      <c r="P509" s="68"/>
      <c r="Q509" s="69"/>
      <c r="R509" s="76"/>
      <c r="S509" s="71"/>
      <c r="T509" s="77"/>
      <c r="U509" s="78"/>
      <c r="V509" s="73"/>
      <c r="W509" s="73"/>
      <c r="X509" s="74"/>
    </row>
    <row r="510" spans="3:25">
      <c r="C510" s="62"/>
      <c r="D510" s="63"/>
      <c r="E510" s="63"/>
      <c r="F510" s="63"/>
      <c r="G510" s="63"/>
      <c r="H510" s="63"/>
      <c r="I510" s="63"/>
      <c r="J510" s="63"/>
      <c r="K510" s="63"/>
      <c r="L510" s="63"/>
      <c r="M510" s="68"/>
      <c r="N510" s="68"/>
      <c r="O510" s="68"/>
      <c r="P510" s="68"/>
      <c r="Q510" s="69"/>
      <c r="R510" s="76"/>
      <c r="S510" s="71"/>
      <c r="T510" s="77"/>
      <c r="U510" s="78"/>
      <c r="V510" s="73"/>
      <c r="W510" s="73"/>
      <c r="X510" s="74"/>
    </row>
    <row r="511" spans="3:25">
      <c r="C511" s="62"/>
      <c r="D511" s="63"/>
      <c r="E511" s="63"/>
      <c r="F511" s="63"/>
      <c r="G511" s="63"/>
      <c r="H511" s="63"/>
      <c r="I511" s="63"/>
      <c r="J511" s="63"/>
      <c r="K511" s="63"/>
      <c r="L511" s="63"/>
      <c r="M511" s="68"/>
      <c r="N511" s="68"/>
      <c r="O511" s="68"/>
      <c r="P511" s="68"/>
      <c r="Q511" s="69"/>
      <c r="R511" s="76"/>
      <c r="S511" s="71"/>
      <c r="T511" s="77"/>
      <c r="U511" s="78"/>
      <c r="V511" s="73"/>
      <c r="W511" s="73"/>
      <c r="X511" s="74"/>
    </row>
    <row r="512" spans="3:25">
      <c r="C512" s="62"/>
      <c r="D512" s="63"/>
      <c r="E512" s="63"/>
      <c r="F512" s="63"/>
      <c r="G512" s="63"/>
      <c r="H512" s="63"/>
      <c r="I512" s="63"/>
      <c r="J512" s="63"/>
      <c r="K512" s="63"/>
      <c r="L512" s="63"/>
      <c r="M512" s="68"/>
      <c r="N512" s="68"/>
      <c r="O512" s="68"/>
      <c r="P512" s="68"/>
      <c r="Q512" s="69"/>
      <c r="R512" s="76"/>
      <c r="S512" s="71"/>
      <c r="T512" s="77"/>
      <c r="U512" s="78"/>
      <c r="V512" s="73"/>
      <c r="W512" s="73"/>
      <c r="X512" s="74"/>
    </row>
    <row r="513" spans="3:24">
      <c r="C513" s="62"/>
      <c r="D513" s="63"/>
      <c r="E513" s="63"/>
      <c r="F513" s="63"/>
      <c r="G513" s="63"/>
      <c r="H513" s="63"/>
      <c r="I513" s="63"/>
      <c r="J513" s="63"/>
      <c r="K513" s="63"/>
      <c r="L513" s="63"/>
      <c r="M513" s="68"/>
      <c r="N513" s="68"/>
      <c r="O513" s="68"/>
      <c r="P513" s="68"/>
      <c r="Q513" s="69"/>
      <c r="R513" s="76"/>
      <c r="S513" s="71"/>
      <c r="T513" s="77"/>
      <c r="U513" s="78"/>
      <c r="V513" s="73"/>
      <c r="W513" s="73"/>
      <c r="X513" s="74"/>
    </row>
    <row r="514" spans="3:24">
      <c r="C514" s="62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76"/>
      <c r="R514" s="76"/>
      <c r="S514" s="71"/>
      <c r="T514" s="77"/>
      <c r="U514" s="78"/>
      <c r="V514" s="73"/>
      <c r="W514" s="73"/>
      <c r="X514" s="74"/>
    </row>
    <row r="515" spans="3:24" ht="18">
      <c r="C515" s="62"/>
      <c r="D515" s="79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76"/>
      <c r="R515" s="76"/>
      <c r="S515" s="71"/>
      <c r="T515" s="77"/>
      <c r="U515" s="78"/>
      <c r="V515" s="78"/>
      <c r="W515" s="73"/>
      <c r="X515" s="74"/>
    </row>
    <row r="516" spans="3:24">
      <c r="C516" s="62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76"/>
      <c r="R516" s="76"/>
      <c r="S516" s="71"/>
      <c r="T516" s="77"/>
      <c r="U516" s="78"/>
      <c r="V516" s="78"/>
      <c r="W516" s="78"/>
      <c r="X516" s="74"/>
    </row>
    <row r="517" spans="3:24">
      <c r="C517" s="62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76"/>
      <c r="R517" s="76"/>
      <c r="S517" s="71"/>
      <c r="T517" s="77"/>
      <c r="U517" s="78"/>
      <c r="V517" s="78"/>
      <c r="W517" s="78"/>
      <c r="X517" s="74"/>
    </row>
    <row r="518" spans="3:24">
      <c r="C518" s="62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76"/>
      <c r="R518" s="76"/>
      <c r="S518" s="71"/>
      <c r="T518" s="77"/>
      <c r="U518" s="78"/>
      <c r="V518" s="78"/>
      <c r="W518" s="78"/>
      <c r="X518" s="74"/>
    </row>
    <row r="519" spans="3:24">
      <c r="C519" s="62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76"/>
      <c r="R519" s="76"/>
      <c r="S519" s="71"/>
      <c r="T519" s="77"/>
      <c r="U519" s="78"/>
      <c r="V519" s="78"/>
      <c r="W519" s="78"/>
      <c r="X519" s="74"/>
    </row>
    <row r="520" spans="3:24" ht="15">
      <c r="C520" s="80" t="s">
        <v>259</v>
      </c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2"/>
      <c r="R520" s="82"/>
      <c r="S520" s="83"/>
      <c r="T520" s="77"/>
      <c r="U520" s="78"/>
      <c r="V520" s="78"/>
      <c r="W520" s="78"/>
      <c r="X520" s="84"/>
    </row>
    <row r="521" spans="3:24" ht="15">
      <c r="C521" s="85"/>
      <c r="D521" s="86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8"/>
      <c r="R521" s="88"/>
      <c r="S521" s="89"/>
      <c r="T521" s="90"/>
      <c r="U521" s="91"/>
      <c r="V521" s="91"/>
      <c r="W521" s="91"/>
      <c r="X521" s="92"/>
    </row>
    <row r="522" spans="3:24" ht="15">
      <c r="C522" s="85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93"/>
      <c r="R522" s="93"/>
      <c r="S522" s="94"/>
      <c r="T522" s="95"/>
      <c r="U522" s="96"/>
      <c r="V522" s="96"/>
      <c r="W522" s="96"/>
      <c r="X522" s="97"/>
    </row>
    <row r="523" spans="3:24" ht="15.75">
      <c r="C523" s="85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93"/>
      <c r="R523" s="93"/>
      <c r="S523" s="94"/>
      <c r="T523" s="140" t="s">
        <v>260</v>
      </c>
      <c r="U523" s="141"/>
      <c r="V523" s="141"/>
      <c r="W523" s="141"/>
      <c r="X523" s="98">
        <f>+SUM(X500:X522)</f>
        <v>3</v>
      </c>
    </row>
    <row r="524" spans="3:24" ht="15">
      <c r="C524" s="85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93"/>
      <c r="R524" s="93"/>
      <c r="S524" s="94"/>
      <c r="T524" s="142" t="s">
        <v>261</v>
      </c>
      <c r="U524" s="143"/>
      <c r="V524" s="143"/>
      <c r="W524" s="143"/>
      <c r="X524" s="99">
        <f>ROUNDUP(X523,1)</f>
        <v>3</v>
      </c>
    </row>
    <row r="525" spans="3:24" ht="18">
      <c r="C525" s="100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2"/>
      <c r="R525" s="102"/>
      <c r="S525" s="103"/>
      <c r="T525" s="129" t="s">
        <v>35</v>
      </c>
      <c r="U525" s="130"/>
      <c r="V525" s="130"/>
      <c r="W525" s="130"/>
      <c r="X525" s="104">
        <f>X524</f>
        <v>3</v>
      </c>
    </row>
    <row r="526" spans="3:24" ht="18">
      <c r="C526" s="105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7"/>
      <c r="R526" s="107"/>
      <c r="S526" s="107"/>
      <c r="T526" s="108"/>
      <c r="U526" s="109"/>
      <c r="V526" s="109"/>
      <c r="W526" s="109"/>
      <c r="X526" s="110"/>
    </row>
    <row r="527" spans="3:24" ht="18">
      <c r="C527" s="105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7"/>
      <c r="R527" s="107"/>
      <c r="S527" s="107"/>
      <c r="T527" s="108"/>
      <c r="U527" s="109"/>
      <c r="V527" s="109"/>
      <c r="W527" s="109"/>
      <c r="X527" s="110"/>
    </row>
    <row r="528" spans="3:24" ht="18">
      <c r="C528" s="105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7"/>
      <c r="R528" s="107"/>
      <c r="S528" s="107"/>
      <c r="T528" s="108"/>
      <c r="U528" s="109"/>
      <c r="V528" s="109"/>
      <c r="W528" s="109"/>
      <c r="X528" s="110"/>
    </row>
    <row r="529" spans="3:25" ht="18">
      <c r="C529" s="105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11"/>
      <c r="O529" s="106"/>
      <c r="P529" s="106"/>
      <c r="Q529" s="107"/>
      <c r="R529" s="107"/>
      <c r="S529" s="107"/>
      <c r="T529" s="108"/>
      <c r="U529" s="109"/>
      <c r="V529" s="109"/>
      <c r="W529" s="109"/>
      <c r="X529" s="110"/>
    </row>
    <row r="530" spans="3:25" ht="15">
      <c r="C530" s="112"/>
      <c r="D530" s="113" t="s">
        <v>262</v>
      </c>
      <c r="E530" s="63"/>
      <c r="F530" s="63"/>
      <c r="G530" s="63"/>
      <c r="H530" s="63"/>
      <c r="I530" s="63"/>
      <c r="J530" s="63"/>
      <c r="K530" s="63"/>
      <c r="L530" s="63"/>
      <c r="M530" s="63"/>
      <c r="N530" s="114" t="s">
        <v>263</v>
      </c>
      <c r="O530" s="63"/>
      <c r="P530" s="63"/>
      <c r="Q530" s="76"/>
      <c r="R530" s="76"/>
      <c r="S530" s="115"/>
      <c r="T530" s="76"/>
      <c r="V530" s="69"/>
      <c r="W530" s="69"/>
      <c r="X530" s="116"/>
    </row>
    <row r="531" spans="3:25">
      <c r="C531" s="117"/>
      <c r="D531" s="75" t="s">
        <v>264</v>
      </c>
      <c r="E531" s="63"/>
      <c r="F531" s="63"/>
      <c r="G531" s="63"/>
      <c r="H531" s="63"/>
      <c r="I531" s="63"/>
      <c r="J531" s="63"/>
      <c r="K531" s="63"/>
      <c r="L531" s="63"/>
      <c r="M531" s="63"/>
      <c r="N531" s="118" t="s">
        <v>264</v>
      </c>
      <c r="O531" s="63"/>
      <c r="P531" s="63"/>
      <c r="Q531" s="76"/>
      <c r="R531" s="76"/>
      <c r="S531" s="115"/>
      <c r="T531" s="76"/>
      <c r="V531" s="69"/>
      <c r="W531" s="69"/>
      <c r="X531" s="116"/>
    </row>
    <row r="532" spans="3:25">
      <c r="C532" s="117"/>
      <c r="D532" s="75" t="s">
        <v>265</v>
      </c>
      <c r="E532" s="63"/>
      <c r="F532" s="63"/>
      <c r="G532" s="63"/>
      <c r="H532" s="63"/>
      <c r="I532" s="63"/>
      <c r="J532" s="63"/>
      <c r="K532" s="63"/>
      <c r="L532" s="63"/>
      <c r="M532" s="63"/>
      <c r="N532" s="118" t="s">
        <v>265</v>
      </c>
      <c r="O532" s="63"/>
      <c r="P532" s="63"/>
      <c r="Q532" s="76"/>
      <c r="R532" s="76"/>
      <c r="S532" s="115"/>
      <c r="T532" s="76"/>
      <c r="V532" s="69"/>
      <c r="W532" s="69"/>
      <c r="X532" s="116"/>
    </row>
    <row r="533" spans="3:25" ht="15" thickBot="1">
      <c r="C533" s="119" t="s">
        <v>266</v>
      </c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1"/>
      <c r="R533" s="121"/>
      <c r="S533" s="122"/>
      <c r="T533" s="123"/>
      <c r="U533" s="122"/>
      <c r="V533" s="122"/>
      <c r="W533" s="122"/>
      <c r="X533" s="124"/>
    </row>
    <row r="534" spans="3:25" ht="15" thickBot="1"/>
    <row r="535" spans="3:25" s="126" customFormat="1" ht="70.5" customHeight="1">
      <c r="C535" s="144"/>
      <c r="D535" s="145"/>
      <c r="E535" s="150" t="s">
        <v>248</v>
      </c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  <c r="R535" s="151"/>
      <c r="S535" s="151"/>
      <c r="T535" s="152"/>
      <c r="U535" s="153"/>
      <c r="V535" s="154"/>
      <c r="W535" s="154"/>
      <c r="X535" s="155"/>
    </row>
    <row r="536" spans="3:25" s="126" customFormat="1" ht="30" customHeight="1">
      <c r="C536" s="146"/>
      <c r="D536" s="147"/>
      <c r="E536" s="162" t="s">
        <v>249</v>
      </c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163"/>
      <c r="S536" s="163"/>
      <c r="T536" s="164"/>
      <c r="U536" s="156"/>
      <c r="V536" s="157"/>
      <c r="W536" s="157"/>
      <c r="X536" s="158"/>
    </row>
    <row r="537" spans="3:25" s="126" customFormat="1" ht="30" customHeight="1" thickBot="1">
      <c r="C537" s="148"/>
      <c r="D537" s="149"/>
      <c r="E537" s="165" t="s">
        <v>250</v>
      </c>
      <c r="F537" s="166"/>
      <c r="G537" s="166"/>
      <c r="H537" s="166"/>
      <c r="I537" s="166"/>
      <c r="J537" s="166"/>
      <c r="K537" s="166"/>
      <c r="L537" s="166"/>
      <c r="M537" s="166"/>
      <c r="N537" s="166"/>
      <c r="O537" s="166"/>
      <c r="P537" s="166"/>
      <c r="Q537" s="166"/>
      <c r="R537" s="166"/>
      <c r="S537" s="166"/>
      <c r="T537" s="167"/>
      <c r="U537" s="159"/>
      <c r="V537" s="160"/>
      <c r="W537" s="160"/>
      <c r="X537" s="161"/>
    </row>
    <row r="538" spans="3:25" ht="50.25" customHeight="1">
      <c r="C538" s="168" t="s">
        <v>251</v>
      </c>
      <c r="D538" s="169"/>
      <c r="E538" s="169"/>
      <c r="F538" s="169"/>
      <c r="G538" s="169"/>
      <c r="H538" s="169"/>
      <c r="I538" s="170"/>
      <c r="J538" s="171">
        <v>4.5999999999999996</v>
      </c>
      <c r="K538" s="131"/>
      <c r="L538" s="131" t="str">
        <f>+VLOOKUP(J538,Resumen!$B:$D,2,FALSE)</f>
        <v>SUMINISTRO ACCESORIOS  TUBERÍA A PRESIÓN</v>
      </c>
      <c r="M538" s="131"/>
      <c r="N538" s="132"/>
      <c r="O538" s="172" t="s">
        <v>252</v>
      </c>
      <c r="P538" s="169"/>
      <c r="Q538" s="173" t="s">
        <v>107</v>
      </c>
      <c r="R538" s="174"/>
      <c r="S538" s="131" t="str">
        <f>+VLOOKUP(Q538,Resumen!$B:$D,2,FALSE)</f>
        <v xml:space="preserve">Suministro Niple pasa muro 3" HD L=1.30 m </v>
      </c>
      <c r="T538" s="132"/>
      <c r="U538" s="51" t="s">
        <v>253</v>
      </c>
      <c r="V538" s="52" t="str">
        <f>+VLOOKUP(Q538,Resumen!$B:$D,3,FALSE)</f>
        <v>un</v>
      </c>
      <c r="W538" s="53" t="s">
        <v>254</v>
      </c>
      <c r="X538" s="54" t="s">
        <v>82</v>
      </c>
      <c r="Y538" s="127">
        <f>+X566</f>
        <v>2</v>
      </c>
    </row>
    <row r="539" spans="3:25">
      <c r="C539" s="55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7"/>
      <c r="T539" s="133" t="s">
        <v>255</v>
      </c>
      <c r="U539" s="135" t="s">
        <v>256</v>
      </c>
      <c r="V539" s="136"/>
      <c r="W539" s="137"/>
      <c r="X539" s="138" t="s">
        <v>257</v>
      </c>
    </row>
    <row r="540" spans="3:25">
      <c r="C540" s="58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60"/>
      <c r="T540" s="134"/>
      <c r="U540" s="61" t="s">
        <v>0</v>
      </c>
      <c r="V540" s="61"/>
      <c r="W540" s="61"/>
      <c r="X540" s="139"/>
    </row>
    <row r="541" spans="3:25" ht="15">
      <c r="C541" s="62"/>
      <c r="D541" s="63"/>
      <c r="E541" s="63"/>
      <c r="F541" s="64"/>
      <c r="G541" s="65"/>
      <c r="H541" s="66"/>
      <c r="I541" s="66"/>
      <c r="J541" s="65"/>
      <c r="K541" s="67"/>
      <c r="L541" s="68"/>
      <c r="M541" s="68"/>
      <c r="N541" s="68"/>
      <c r="O541" s="68"/>
      <c r="P541" s="66"/>
      <c r="Q541" s="69"/>
      <c r="R541" s="70"/>
      <c r="S541" s="71"/>
      <c r="T541" s="72"/>
      <c r="U541" s="73"/>
      <c r="V541" s="73"/>
      <c r="W541" s="73"/>
      <c r="X541" s="74"/>
    </row>
    <row r="542" spans="3:25">
      <c r="C542" s="62"/>
      <c r="D542" s="63"/>
      <c r="E542" s="63"/>
      <c r="F542" s="63"/>
      <c r="G542" s="63"/>
      <c r="H542" s="63"/>
      <c r="I542" s="63"/>
      <c r="J542" s="63"/>
      <c r="K542" s="63"/>
      <c r="L542" s="63"/>
      <c r="M542" s="68"/>
      <c r="N542" s="68"/>
      <c r="O542" s="68"/>
      <c r="P542" s="68"/>
      <c r="Q542" s="69"/>
      <c r="R542" s="76"/>
      <c r="S542" s="71"/>
      <c r="T542" s="77" t="s">
        <v>302</v>
      </c>
      <c r="U542" s="78">
        <v>2</v>
      </c>
      <c r="V542" s="73"/>
      <c r="W542" s="73"/>
      <c r="X542" s="74">
        <f>+U542</f>
        <v>2</v>
      </c>
    </row>
    <row r="543" spans="3:25">
      <c r="C543" s="62"/>
      <c r="D543" s="63"/>
      <c r="E543" s="63"/>
      <c r="F543" s="63"/>
      <c r="G543" s="63"/>
      <c r="H543" s="63"/>
      <c r="I543" s="63"/>
      <c r="J543" s="63"/>
      <c r="K543" s="63"/>
      <c r="L543" s="63"/>
      <c r="M543" s="68"/>
      <c r="N543" s="68"/>
      <c r="O543" s="68"/>
      <c r="P543" s="68"/>
      <c r="Q543" s="69"/>
      <c r="R543" s="76"/>
      <c r="S543" s="71"/>
      <c r="T543" s="77"/>
      <c r="U543" s="78"/>
      <c r="V543" s="73"/>
      <c r="W543" s="73"/>
      <c r="X543" s="74"/>
    </row>
    <row r="544" spans="3:25">
      <c r="C544" s="62"/>
      <c r="D544" s="63"/>
      <c r="E544" s="63"/>
      <c r="F544" s="63"/>
      <c r="G544" s="63"/>
      <c r="H544" s="63"/>
      <c r="I544" s="63"/>
      <c r="J544" s="63"/>
      <c r="K544" s="63"/>
      <c r="L544" s="63"/>
      <c r="M544" s="68"/>
      <c r="N544" s="68"/>
      <c r="O544" s="68"/>
      <c r="P544" s="68"/>
      <c r="Q544" s="69"/>
      <c r="R544" s="76"/>
      <c r="S544" s="71"/>
      <c r="T544" s="77"/>
      <c r="U544" s="78"/>
      <c r="V544" s="73"/>
      <c r="W544" s="73"/>
      <c r="X544" s="74"/>
    </row>
    <row r="545" spans="3:24">
      <c r="C545" s="62"/>
      <c r="D545" s="63"/>
      <c r="E545" s="63"/>
      <c r="F545" s="63"/>
      <c r="G545" s="63"/>
      <c r="H545" s="63"/>
      <c r="I545" s="63"/>
      <c r="J545" s="63"/>
      <c r="K545" s="63"/>
      <c r="L545" s="63"/>
      <c r="M545" s="68"/>
      <c r="N545" s="68"/>
      <c r="O545" s="68"/>
      <c r="P545" s="68"/>
      <c r="Q545" s="69"/>
      <c r="R545" s="76"/>
      <c r="S545" s="71"/>
      <c r="T545" s="77"/>
      <c r="U545" s="78"/>
      <c r="V545" s="73"/>
      <c r="W545" s="73"/>
      <c r="X545" s="74"/>
    </row>
    <row r="546" spans="3:24">
      <c r="C546" s="62"/>
      <c r="D546" s="63"/>
      <c r="E546" s="63"/>
      <c r="F546" s="63"/>
      <c r="G546" s="63"/>
      <c r="H546" s="63"/>
      <c r="I546" s="63"/>
      <c r="J546" s="63"/>
      <c r="K546" s="63"/>
      <c r="L546" s="63"/>
      <c r="M546" s="68"/>
      <c r="N546" s="68"/>
      <c r="O546" s="68"/>
      <c r="P546" s="68"/>
      <c r="Q546" s="69"/>
      <c r="R546" s="76"/>
      <c r="S546" s="71"/>
      <c r="T546" s="77"/>
      <c r="U546" s="78"/>
      <c r="V546" s="73"/>
      <c r="W546" s="73"/>
      <c r="X546" s="74"/>
    </row>
    <row r="547" spans="3:24">
      <c r="C547" s="62"/>
      <c r="D547" s="63"/>
      <c r="E547" s="63"/>
      <c r="F547" s="63"/>
      <c r="G547" s="63"/>
      <c r="H547" s="63"/>
      <c r="I547" s="63"/>
      <c r="J547" s="63"/>
      <c r="K547" s="63"/>
      <c r="L547" s="63"/>
      <c r="M547" s="68"/>
      <c r="N547" s="68"/>
      <c r="O547" s="68"/>
      <c r="P547" s="68"/>
      <c r="Q547" s="69"/>
      <c r="R547" s="76"/>
      <c r="S547" s="71"/>
      <c r="T547" s="77"/>
      <c r="U547" s="78"/>
      <c r="V547" s="73"/>
      <c r="W547" s="73"/>
      <c r="X547" s="74"/>
    </row>
    <row r="548" spans="3:24">
      <c r="C548" s="62"/>
      <c r="D548" s="63"/>
      <c r="E548" s="63"/>
      <c r="F548" s="63"/>
      <c r="G548" s="63"/>
      <c r="H548" s="63"/>
      <c r="I548" s="63"/>
      <c r="J548" s="63"/>
      <c r="K548" s="63"/>
      <c r="L548" s="63"/>
      <c r="M548" s="68"/>
      <c r="N548" s="68"/>
      <c r="O548" s="68"/>
      <c r="P548" s="68"/>
      <c r="Q548" s="69"/>
      <c r="R548" s="76"/>
      <c r="S548" s="71"/>
      <c r="T548" s="77"/>
      <c r="U548" s="78"/>
      <c r="V548" s="73"/>
      <c r="W548" s="73"/>
      <c r="X548" s="74"/>
    </row>
    <row r="549" spans="3:24">
      <c r="C549" s="62"/>
      <c r="D549" s="63"/>
      <c r="E549" s="63"/>
      <c r="F549" s="63"/>
      <c r="G549" s="63"/>
      <c r="H549" s="63"/>
      <c r="I549" s="63"/>
      <c r="J549" s="63"/>
      <c r="K549" s="63"/>
      <c r="L549" s="63"/>
      <c r="M549" s="68"/>
      <c r="N549" s="68"/>
      <c r="O549" s="68"/>
      <c r="P549" s="68"/>
      <c r="Q549" s="69"/>
      <c r="R549" s="76"/>
      <c r="S549" s="71"/>
      <c r="T549" s="77"/>
      <c r="U549" s="78"/>
      <c r="V549" s="73"/>
      <c r="W549" s="73"/>
      <c r="X549" s="74"/>
    </row>
    <row r="550" spans="3:24">
      <c r="C550" s="62"/>
      <c r="D550" s="63"/>
      <c r="E550" s="63"/>
      <c r="F550" s="63"/>
      <c r="G550" s="63"/>
      <c r="H550" s="63"/>
      <c r="I550" s="63"/>
      <c r="J550" s="63"/>
      <c r="K550" s="63"/>
      <c r="L550" s="63"/>
      <c r="M550" s="68"/>
      <c r="N550" s="68"/>
      <c r="O550" s="68"/>
      <c r="P550" s="68"/>
      <c r="Q550" s="69"/>
      <c r="R550" s="76"/>
      <c r="S550" s="71"/>
      <c r="T550" s="77"/>
      <c r="U550" s="78"/>
      <c r="V550" s="73"/>
      <c r="W550" s="73"/>
      <c r="X550" s="74"/>
    </row>
    <row r="551" spans="3:24">
      <c r="C551" s="62"/>
      <c r="D551" s="63"/>
      <c r="E551" s="63"/>
      <c r="F551" s="63"/>
      <c r="G551" s="63"/>
      <c r="H551" s="63"/>
      <c r="I551" s="63"/>
      <c r="J551" s="63"/>
      <c r="K551" s="63"/>
      <c r="L551" s="63"/>
      <c r="M551" s="68"/>
      <c r="N551" s="68"/>
      <c r="O551" s="68"/>
      <c r="P551" s="68"/>
      <c r="Q551" s="69"/>
      <c r="R551" s="76"/>
      <c r="S551" s="71"/>
      <c r="T551" s="77"/>
      <c r="U551" s="78"/>
      <c r="V551" s="73"/>
      <c r="W551" s="73"/>
      <c r="X551" s="74"/>
    </row>
    <row r="552" spans="3:24">
      <c r="C552" s="62"/>
      <c r="D552" s="63"/>
      <c r="E552" s="63"/>
      <c r="F552" s="63"/>
      <c r="G552" s="63"/>
      <c r="H552" s="63"/>
      <c r="I552" s="63"/>
      <c r="J552" s="63"/>
      <c r="K552" s="63"/>
      <c r="L552" s="63"/>
      <c r="M552" s="68"/>
      <c r="N552" s="68"/>
      <c r="O552" s="68"/>
      <c r="P552" s="68"/>
      <c r="Q552" s="69"/>
      <c r="R552" s="76"/>
      <c r="S552" s="71"/>
      <c r="T552" s="77"/>
      <c r="U552" s="78"/>
      <c r="V552" s="73"/>
      <c r="W552" s="73"/>
      <c r="X552" s="74"/>
    </row>
    <row r="553" spans="3:24">
      <c r="C553" s="62"/>
      <c r="D553" s="63"/>
      <c r="E553" s="63"/>
      <c r="F553" s="63"/>
      <c r="G553" s="63"/>
      <c r="H553" s="63"/>
      <c r="I553" s="63"/>
      <c r="J553" s="63"/>
      <c r="K553" s="63"/>
      <c r="L553" s="63"/>
      <c r="M553" s="68"/>
      <c r="N553" s="68"/>
      <c r="O553" s="68"/>
      <c r="P553" s="68"/>
      <c r="Q553" s="69"/>
      <c r="R553" s="76"/>
      <c r="S553" s="71"/>
      <c r="T553" s="77"/>
      <c r="U553" s="78"/>
      <c r="V553" s="73"/>
      <c r="W553" s="73"/>
      <c r="X553" s="74"/>
    </row>
    <row r="554" spans="3:24">
      <c r="C554" s="62"/>
      <c r="D554" s="63"/>
      <c r="E554" s="63"/>
      <c r="F554" s="63"/>
      <c r="G554" s="63"/>
      <c r="H554" s="63"/>
      <c r="I554" s="63"/>
      <c r="J554" s="63"/>
      <c r="K554" s="63"/>
      <c r="L554" s="63"/>
      <c r="M554" s="68"/>
      <c r="N554" s="68"/>
      <c r="O554" s="68"/>
      <c r="P554" s="68"/>
      <c r="Q554" s="69"/>
      <c r="R554" s="76"/>
      <c r="S554" s="71"/>
      <c r="T554" s="77"/>
      <c r="U554" s="78"/>
      <c r="V554" s="73"/>
      <c r="W554" s="73"/>
      <c r="X554" s="74"/>
    </row>
    <row r="555" spans="3:24">
      <c r="C555" s="62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76"/>
      <c r="R555" s="76"/>
      <c r="S555" s="71"/>
      <c r="T555" s="77"/>
      <c r="U555" s="78"/>
      <c r="V555" s="73"/>
      <c r="W555" s="73"/>
      <c r="X555" s="74"/>
    </row>
    <row r="556" spans="3:24" ht="18">
      <c r="C556" s="62"/>
      <c r="D556" s="79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76"/>
      <c r="R556" s="76"/>
      <c r="S556" s="71"/>
      <c r="T556" s="77"/>
      <c r="U556" s="78"/>
      <c r="V556" s="78"/>
      <c r="W556" s="73"/>
      <c r="X556" s="74"/>
    </row>
    <row r="557" spans="3:24">
      <c r="C557" s="62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76"/>
      <c r="R557" s="76"/>
      <c r="S557" s="71"/>
      <c r="T557" s="77"/>
      <c r="U557" s="78"/>
      <c r="V557" s="78"/>
      <c r="W557" s="78"/>
      <c r="X557" s="74"/>
    </row>
    <row r="558" spans="3:24">
      <c r="C558" s="62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76"/>
      <c r="R558" s="76"/>
      <c r="S558" s="71"/>
      <c r="T558" s="77"/>
      <c r="U558" s="78"/>
      <c r="V558" s="78"/>
      <c r="W558" s="78"/>
      <c r="X558" s="74"/>
    </row>
    <row r="559" spans="3:24">
      <c r="C559" s="62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76"/>
      <c r="R559" s="76"/>
      <c r="S559" s="71"/>
      <c r="T559" s="77"/>
      <c r="U559" s="78"/>
      <c r="V559" s="78"/>
      <c r="W559" s="78"/>
      <c r="X559" s="74"/>
    </row>
    <row r="560" spans="3:24">
      <c r="C560" s="62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76"/>
      <c r="R560" s="76"/>
      <c r="S560" s="71"/>
      <c r="T560" s="77"/>
      <c r="U560" s="78"/>
      <c r="V560" s="78"/>
      <c r="W560" s="78"/>
      <c r="X560" s="74"/>
    </row>
    <row r="561" spans="3:24" ht="15">
      <c r="C561" s="80" t="s">
        <v>259</v>
      </c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2"/>
      <c r="R561" s="82"/>
      <c r="S561" s="83"/>
      <c r="T561" s="77"/>
      <c r="U561" s="78"/>
      <c r="V561" s="78"/>
      <c r="W561" s="78"/>
      <c r="X561" s="84"/>
    </row>
    <row r="562" spans="3:24" ht="15">
      <c r="C562" s="85"/>
      <c r="D562" s="86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8"/>
      <c r="R562" s="88"/>
      <c r="S562" s="89"/>
      <c r="T562" s="90"/>
      <c r="U562" s="91"/>
      <c r="V562" s="91"/>
      <c r="W562" s="91"/>
      <c r="X562" s="92"/>
    </row>
    <row r="563" spans="3:24" ht="15">
      <c r="C563" s="85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93"/>
      <c r="R563" s="93"/>
      <c r="S563" s="94"/>
      <c r="T563" s="95"/>
      <c r="U563" s="96"/>
      <c r="V563" s="96"/>
      <c r="W563" s="96"/>
      <c r="X563" s="97"/>
    </row>
    <row r="564" spans="3:24" ht="15.75">
      <c r="C564" s="85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93"/>
      <c r="R564" s="93"/>
      <c r="S564" s="94"/>
      <c r="T564" s="140" t="s">
        <v>260</v>
      </c>
      <c r="U564" s="141"/>
      <c r="V564" s="141"/>
      <c r="W564" s="141"/>
      <c r="X564" s="98">
        <f>+SUM(X541:X563)</f>
        <v>2</v>
      </c>
    </row>
    <row r="565" spans="3:24" ht="15">
      <c r="C565" s="85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93"/>
      <c r="R565" s="93"/>
      <c r="S565" s="94"/>
      <c r="T565" s="142" t="s">
        <v>261</v>
      </c>
      <c r="U565" s="143"/>
      <c r="V565" s="143"/>
      <c r="W565" s="143"/>
      <c r="X565" s="99">
        <f>ROUNDUP(X564,1)</f>
        <v>2</v>
      </c>
    </row>
    <row r="566" spans="3:24" ht="18">
      <c r="C566" s="100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2"/>
      <c r="R566" s="102"/>
      <c r="S566" s="103"/>
      <c r="T566" s="129" t="s">
        <v>35</v>
      </c>
      <c r="U566" s="130"/>
      <c r="V566" s="130"/>
      <c r="W566" s="130"/>
      <c r="X566" s="104">
        <f>X565</f>
        <v>2</v>
      </c>
    </row>
    <row r="567" spans="3:24" ht="18">
      <c r="C567" s="105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7"/>
      <c r="R567" s="107"/>
      <c r="S567" s="107"/>
      <c r="T567" s="108"/>
      <c r="U567" s="109"/>
      <c r="V567" s="109"/>
      <c r="W567" s="109"/>
      <c r="X567" s="110"/>
    </row>
    <row r="568" spans="3:24" ht="18">
      <c r="C568" s="105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7"/>
      <c r="R568" s="107"/>
      <c r="S568" s="107"/>
      <c r="T568" s="108"/>
      <c r="U568" s="109"/>
      <c r="V568" s="109"/>
      <c r="W568" s="109"/>
      <c r="X568" s="110"/>
    </row>
    <row r="569" spans="3:24" ht="18">
      <c r="C569" s="105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7"/>
      <c r="R569" s="107"/>
      <c r="S569" s="107"/>
      <c r="T569" s="108"/>
      <c r="U569" s="109"/>
      <c r="V569" s="109"/>
      <c r="W569" s="109"/>
      <c r="X569" s="110"/>
    </row>
    <row r="570" spans="3:24" ht="18">
      <c r="C570" s="105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11"/>
      <c r="O570" s="106"/>
      <c r="P570" s="106"/>
      <c r="Q570" s="107"/>
      <c r="R570" s="107"/>
      <c r="S570" s="107"/>
      <c r="T570" s="108"/>
      <c r="U570" s="109"/>
      <c r="V570" s="109"/>
      <c r="W570" s="109"/>
      <c r="X570" s="110"/>
    </row>
    <row r="571" spans="3:24" ht="15">
      <c r="C571" s="112"/>
      <c r="D571" s="113" t="s">
        <v>262</v>
      </c>
      <c r="E571" s="63"/>
      <c r="F571" s="63"/>
      <c r="G571" s="63"/>
      <c r="H571" s="63"/>
      <c r="I571" s="63"/>
      <c r="J571" s="63"/>
      <c r="K571" s="63"/>
      <c r="L571" s="63"/>
      <c r="M571" s="63"/>
      <c r="N571" s="114" t="s">
        <v>263</v>
      </c>
      <c r="O571" s="63"/>
      <c r="P571" s="63"/>
      <c r="Q571" s="76"/>
      <c r="R571" s="76"/>
      <c r="S571" s="115"/>
      <c r="T571" s="76"/>
      <c r="V571" s="69"/>
      <c r="W571" s="69"/>
      <c r="X571" s="116"/>
    </row>
    <row r="572" spans="3:24">
      <c r="C572" s="117"/>
      <c r="D572" s="75" t="s">
        <v>264</v>
      </c>
      <c r="E572" s="63"/>
      <c r="F572" s="63"/>
      <c r="G572" s="63"/>
      <c r="H572" s="63"/>
      <c r="I572" s="63"/>
      <c r="J572" s="63"/>
      <c r="K572" s="63"/>
      <c r="L572" s="63"/>
      <c r="M572" s="63"/>
      <c r="N572" s="118" t="s">
        <v>264</v>
      </c>
      <c r="O572" s="63"/>
      <c r="P572" s="63"/>
      <c r="Q572" s="76"/>
      <c r="R572" s="76"/>
      <c r="S572" s="115"/>
      <c r="T572" s="76"/>
      <c r="V572" s="69"/>
      <c r="W572" s="69"/>
      <c r="X572" s="116"/>
    </row>
    <row r="573" spans="3:24">
      <c r="C573" s="117"/>
      <c r="D573" s="75" t="s">
        <v>265</v>
      </c>
      <c r="E573" s="63"/>
      <c r="F573" s="63"/>
      <c r="G573" s="63"/>
      <c r="H573" s="63"/>
      <c r="I573" s="63"/>
      <c r="J573" s="63"/>
      <c r="K573" s="63"/>
      <c r="L573" s="63"/>
      <c r="M573" s="63"/>
      <c r="N573" s="118" t="s">
        <v>265</v>
      </c>
      <c r="O573" s="63"/>
      <c r="P573" s="63"/>
      <c r="Q573" s="76"/>
      <c r="R573" s="76"/>
      <c r="S573" s="115"/>
      <c r="T573" s="76"/>
      <c r="V573" s="69"/>
      <c r="W573" s="69"/>
      <c r="X573" s="116"/>
    </row>
    <row r="574" spans="3:24" ht="15" thickBot="1">
      <c r="C574" s="119" t="s">
        <v>266</v>
      </c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1"/>
      <c r="R574" s="121"/>
      <c r="S574" s="122"/>
      <c r="T574" s="123"/>
      <c r="U574" s="122"/>
      <c r="V574" s="122"/>
      <c r="W574" s="122"/>
      <c r="X574" s="124"/>
    </row>
    <row r="575" spans="3:24" ht="15" thickBot="1"/>
    <row r="576" spans="3:24" s="126" customFormat="1" ht="70.5" customHeight="1">
      <c r="C576" s="144"/>
      <c r="D576" s="145"/>
      <c r="E576" s="150" t="s">
        <v>248</v>
      </c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  <c r="R576" s="151"/>
      <c r="S576" s="151"/>
      <c r="T576" s="152"/>
      <c r="U576" s="153"/>
      <c r="V576" s="154"/>
      <c r="W576" s="154"/>
      <c r="X576" s="155"/>
    </row>
    <row r="577" spans="3:25" s="126" customFormat="1" ht="30" customHeight="1">
      <c r="C577" s="146"/>
      <c r="D577" s="147"/>
      <c r="E577" s="162" t="s">
        <v>249</v>
      </c>
      <c r="F577" s="163"/>
      <c r="G577" s="163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163"/>
      <c r="S577" s="163"/>
      <c r="T577" s="164"/>
      <c r="U577" s="156"/>
      <c r="V577" s="157"/>
      <c r="W577" s="157"/>
      <c r="X577" s="158"/>
    </row>
    <row r="578" spans="3:25" s="126" customFormat="1" ht="30" customHeight="1" thickBot="1">
      <c r="C578" s="148"/>
      <c r="D578" s="149"/>
      <c r="E578" s="165" t="s">
        <v>250</v>
      </c>
      <c r="F578" s="166"/>
      <c r="G578" s="166"/>
      <c r="H578" s="166"/>
      <c r="I578" s="166"/>
      <c r="J578" s="166"/>
      <c r="K578" s="166"/>
      <c r="L578" s="166"/>
      <c r="M578" s="166"/>
      <c r="N578" s="166"/>
      <c r="O578" s="166"/>
      <c r="P578" s="166"/>
      <c r="Q578" s="166"/>
      <c r="R578" s="166"/>
      <c r="S578" s="166"/>
      <c r="T578" s="167"/>
      <c r="U578" s="159"/>
      <c r="V578" s="160"/>
      <c r="W578" s="160"/>
      <c r="X578" s="161"/>
    </row>
    <row r="579" spans="3:25" ht="50.25" customHeight="1">
      <c r="C579" s="168" t="s">
        <v>251</v>
      </c>
      <c r="D579" s="169"/>
      <c r="E579" s="169"/>
      <c r="F579" s="169"/>
      <c r="G579" s="169"/>
      <c r="H579" s="169"/>
      <c r="I579" s="170"/>
      <c r="J579" s="171">
        <v>4.5999999999999996</v>
      </c>
      <c r="K579" s="131"/>
      <c r="L579" s="131" t="str">
        <f>+VLOOKUP(J579,Resumen!$B:$D,2,FALSE)</f>
        <v>SUMINISTRO ACCESORIOS  TUBERÍA A PRESIÓN</v>
      </c>
      <c r="M579" s="131"/>
      <c r="N579" s="132"/>
      <c r="O579" s="172" t="s">
        <v>252</v>
      </c>
      <c r="P579" s="169"/>
      <c r="Q579" s="173" t="s">
        <v>108</v>
      </c>
      <c r="R579" s="174"/>
      <c r="S579" s="131" t="str">
        <f>+VLOOKUP(Q579,Resumen!$B:$D,2,FALSE)</f>
        <v>Suministro Válvula cheque  Ø=3"</v>
      </c>
      <c r="T579" s="132"/>
      <c r="U579" s="51" t="s">
        <v>253</v>
      </c>
      <c r="V579" s="52" t="str">
        <f>+VLOOKUP(Q579,Resumen!$B:$D,3,FALSE)</f>
        <v>un</v>
      </c>
      <c r="W579" s="53" t="s">
        <v>254</v>
      </c>
      <c r="X579" s="54" t="s">
        <v>82</v>
      </c>
      <c r="Y579" s="127">
        <f>+X607</f>
        <v>2</v>
      </c>
    </row>
    <row r="580" spans="3:25">
      <c r="C580" s="55"/>
      <c r="D580" s="56"/>
      <c r="E580" s="56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7"/>
      <c r="T580" s="133" t="s">
        <v>255</v>
      </c>
      <c r="U580" s="135" t="s">
        <v>256</v>
      </c>
      <c r="V580" s="136"/>
      <c r="W580" s="137"/>
      <c r="X580" s="138" t="s">
        <v>257</v>
      </c>
    </row>
    <row r="581" spans="3:25">
      <c r="C581" s="58"/>
      <c r="D581" s="59"/>
      <c r="E581" s="59"/>
      <c r="F581" s="59"/>
      <c r="G581" s="59"/>
      <c r="H581" s="59"/>
      <c r="I581" s="59"/>
      <c r="J581" s="59"/>
      <c r="K581" s="59"/>
      <c r="L581" s="59"/>
      <c r="M581" s="59"/>
      <c r="N581" s="59"/>
      <c r="O581" s="59"/>
      <c r="P581" s="59"/>
      <c r="Q581" s="59"/>
      <c r="R581" s="59"/>
      <c r="S581" s="60"/>
      <c r="T581" s="134"/>
      <c r="U581" s="61" t="s">
        <v>0</v>
      </c>
      <c r="V581" s="61"/>
      <c r="W581" s="61"/>
      <c r="X581" s="139"/>
    </row>
    <row r="582" spans="3:25" ht="15">
      <c r="C582" s="62"/>
      <c r="D582" s="63"/>
      <c r="E582" s="63"/>
      <c r="F582" s="64"/>
      <c r="G582" s="65"/>
      <c r="H582" s="66"/>
      <c r="I582" s="66"/>
      <c r="J582" s="65"/>
      <c r="K582" s="67"/>
      <c r="L582" s="68"/>
      <c r="M582" s="68"/>
      <c r="N582" s="68"/>
      <c r="O582" s="68"/>
      <c r="P582" s="66"/>
      <c r="Q582" s="69"/>
      <c r="R582" s="70"/>
      <c r="S582" s="71"/>
      <c r="T582" s="72"/>
      <c r="U582" s="73"/>
      <c r="V582" s="73"/>
      <c r="W582" s="73"/>
      <c r="X582" s="74"/>
    </row>
    <row r="583" spans="3:25">
      <c r="C583" s="62"/>
      <c r="D583" s="63"/>
      <c r="E583" s="63"/>
      <c r="F583" s="63"/>
      <c r="G583" s="63"/>
      <c r="H583" s="63"/>
      <c r="I583" s="63"/>
      <c r="J583" s="63"/>
      <c r="K583" s="63"/>
      <c r="L583" s="63"/>
      <c r="M583" s="68"/>
      <c r="N583" s="68"/>
      <c r="O583" s="68"/>
      <c r="P583" s="68"/>
      <c r="Q583" s="69"/>
      <c r="R583" s="76"/>
      <c r="S583" s="71"/>
      <c r="T583" s="77" t="s">
        <v>340</v>
      </c>
      <c r="U583" s="78">
        <v>2</v>
      </c>
      <c r="V583" s="73"/>
      <c r="W583" s="73"/>
      <c r="X583" s="74">
        <f>+U583</f>
        <v>2</v>
      </c>
    </row>
    <row r="584" spans="3:25">
      <c r="C584" s="62"/>
      <c r="D584" s="63"/>
      <c r="E584" s="63"/>
      <c r="F584" s="63"/>
      <c r="G584" s="63"/>
      <c r="H584" s="63"/>
      <c r="I584" s="63"/>
      <c r="J584" s="63"/>
      <c r="K584" s="63"/>
      <c r="L584" s="63"/>
      <c r="M584" s="68"/>
      <c r="N584" s="68"/>
      <c r="O584" s="68"/>
      <c r="P584" s="68"/>
      <c r="Q584" s="69"/>
      <c r="R584" s="76"/>
      <c r="S584" s="71"/>
      <c r="T584" s="77"/>
      <c r="U584" s="78"/>
      <c r="V584" s="73"/>
      <c r="W584" s="73"/>
      <c r="X584" s="74"/>
    </row>
    <row r="585" spans="3:25">
      <c r="C585" s="62"/>
      <c r="D585" s="63"/>
      <c r="E585" s="63"/>
      <c r="F585" s="63"/>
      <c r="G585" s="63"/>
      <c r="H585" s="63"/>
      <c r="I585" s="63"/>
      <c r="J585" s="63"/>
      <c r="K585" s="63"/>
      <c r="L585" s="63"/>
      <c r="M585" s="68"/>
      <c r="N585" s="68"/>
      <c r="O585" s="68"/>
      <c r="P585" s="68"/>
      <c r="Q585" s="69"/>
      <c r="R585" s="76"/>
      <c r="S585" s="71"/>
      <c r="T585" s="77"/>
      <c r="U585" s="78"/>
      <c r="V585" s="73"/>
      <c r="W585" s="73"/>
      <c r="X585" s="74"/>
    </row>
    <row r="586" spans="3:25">
      <c r="C586" s="62"/>
      <c r="D586" s="63"/>
      <c r="E586" s="63"/>
      <c r="F586" s="63"/>
      <c r="G586" s="63"/>
      <c r="H586" s="63"/>
      <c r="I586" s="63"/>
      <c r="J586" s="63"/>
      <c r="K586" s="63"/>
      <c r="L586" s="63"/>
      <c r="M586" s="68"/>
      <c r="N586" s="68"/>
      <c r="O586" s="68"/>
      <c r="P586" s="68"/>
      <c r="Q586" s="69"/>
      <c r="R586" s="76"/>
      <c r="S586" s="71"/>
      <c r="T586" s="77"/>
      <c r="U586" s="78"/>
      <c r="V586" s="73"/>
      <c r="W586" s="73"/>
      <c r="X586" s="74"/>
    </row>
    <row r="587" spans="3:25">
      <c r="C587" s="62"/>
      <c r="D587" s="63"/>
      <c r="E587" s="63"/>
      <c r="F587" s="63"/>
      <c r="G587" s="63"/>
      <c r="H587" s="63"/>
      <c r="I587" s="63"/>
      <c r="J587" s="63"/>
      <c r="K587" s="63"/>
      <c r="L587" s="63"/>
      <c r="M587" s="68"/>
      <c r="N587" s="68"/>
      <c r="O587" s="68"/>
      <c r="P587" s="68"/>
      <c r="Q587" s="69"/>
      <c r="R587" s="76"/>
      <c r="S587" s="71"/>
      <c r="T587" s="77"/>
      <c r="U587" s="78"/>
      <c r="V587" s="73"/>
      <c r="W587" s="73"/>
      <c r="X587" s="74"/>
    </row>
    <row r="588" spans="3:25">
      <c r="C588" s="62"/>
      <c r="D588" s="63"/>
      <c r="E588" s="63"/>
      <c r="F588" s="63"/>
      <c r="G588" s="63"/>
      <c r="H588" s="63"/>
      <c r="I588" s="63"/>
      <c r="J588" s="63"/>
      <c r="K588" s="63"/>
      <c r="L588" s="63"/>
      <c r="M588" s="68"/>
      <c r="N588" s="68"/>
      <c r="O588" s="68"/>
      <c r="P588" s="68"/>
      <c r="Q588" s="69"/>
      <c r="R588" s="76"/>
      <c r="S588" s="71"/>
      <c r="T588" s="77"/>
      <c r="U588" s="78"/>
      <c r="V588" s="73"/>
      <c r="W588" s="73"/>
      <c r="X588" s="74"/>
    </row>
    <row r="589" spans="3:25">
      <c r="C589" s="62"/>
      <c r="D589" s="63"/>
      <c r="E589" s="63"/>
      <c r="F589" s="63"/>
      <c r="G589" s="63"/>
      <c r="H589" s="63"/>
      <c r="I589" s="63"/>
      <c r="J589" s="63"/>
      <c r="K589" s="63"/>
      <c r="L589" s="63"/>
      <c r="M589" s="68"/>
      <c r="N589" s="68"/>
      <c r="O589" s="68"/>
      <c r="P589" s="68"/>
      <c r="Q589" s="69"/>
      <c r="R589" s="76"/>
      <c r="S589" s="71"/>
      <c r="T589" s="77"/>
      <c r="U589" s="78"/>
      <c r="V589" s="73"/>
      <c r="W589" s="73"/>
      <c r="X589" s="74"/>
    </row>
    <row r="590" spans="3:25">
      <c r="C590" s="62"/>
      <c r="D590" s="63"/>
      <c r="E590" s="63"/>
      <c r="F590" s="63"/>
      <c r="G590" s="63"/>
      <c r="H590" s="63"/>
      <c r="I590" s="63"/>
      <c r="J590" s="63"/>
      <c r="K590" s="63"/>
      <c r="L590" s="63"/>
      <c r="M590" s="68"/>
      <c r="N590" s="68"/>
      <c r="O590" s="68"/>
      <c r="P590" s="68"/>
      <c r="Q590" s="69"/>
      <c r="R590" s="76"/>
      <c r="S590" s="71"/>
      <c r="T590" s="77"/>
      <c r="U590" s="78"/>
      <c r="V590" s="73"/>
      <c r="W590" s="73"/>
      <c r="X590" s="74"/>
    </row>
    <row r="591" spans="3:25">
      <c r="C591" s="62"/>
      <c r="D591" s="63"/>
      <c r="E591" s="63"/>
      <c r="F591" s="63"/>
      <c r="G591" s="63"/>
      <c r="H591" s="63"/>
      <c r="I591" s="63"/>
      <c r="J591" s="63"/>
      <c r="K591" s="63"/>
      <c r="L591" s="63"/>
      <c r="M591" s="68"/>
      <c r="N591" s="68"/>
      <c r="O591" s="68"/>
      <c r="P591" s="68"/>
      <c r="Q591" s="69"/>
      <c r="R591" s="76"/>
      <c r="S591" s="71"/>
      <c r="T591" s="77"/>
      <c r="U591" s="78"/>
      <c r="V591" s="73"/>
      <c r="W591" s="73"/>
      <c r="X591" s="74"/>
    </row>
    <row r="592" spans="3:25">
      <c r="C592" s="62"/>
      <c r="D592" s="63"/>
      <c r="E592" s="63"/>
      <c r="F592" s="63"/>
      <c r="G592" s="63"/>
      <c r="H592" s="63"/>
      <c r="I592" s="63"/>
      <c r="J592" s="63"/>
      <c r="K592" s="63"/>
      <c r="L592" s="63"/>
      <c r="M592" s="68"/>
      <c r="N592" s="68"/>
      <c r="O592" s="68"/>
      <c r="P592" s="68"/>
      <c r="Q592" s="69"/>
      <c r="R592" s="76"/>
      <c r="S592" s="71"/>
      <c r="T592" s="77"/>
      <c r="U592" s="78"/>
      <c r="V592" s="73"/>
      <c r="W592" s="73"/>
      <c r="X592" s="74"/>
    </row>
    <row r="593" spans="3:24">
      <c r="C593" s="62"/>
      <c r="D593" s="63"/>
      <c r="E593" s="63"/>
      <c r="F593" s="63"/>
      <c r="G593" s="63"/>
      <c r="H593" s="63"/>
      <c r="I593" s="63"/>
      <c r="J593" s="63"/>
      <c r="K593" s="63"/>
      <c r="L593" s="63"/>
      <c r="M593" s="68"/>
      <c r="N593" s="68"/>
      <c r="O593" s="68"/>
      <c r="P593" s="68"/>
      <c r="Q593" s="69"/>
      <c r="R593" s="76"/>
      <c r="S593" s="71"/>
      <c r="T593" s="77"/>
      <c r="U593" s="78"/>
      <c r="V593" s="73"/>
      <c r="W593" s="73"/>
      <c r="X593" s="74"/>
    </row>
    <row r="594" spans="3:24">
      <c r="C594" s="62"/>
      <c r="D594" s="63"/>
      <c r="E594" s="63"/>
      <c r="F594" s="63"/>
      <c r="G594" s="63"/>
      <c r="H594" s="63"/>
      <c r="I594" s="63"/>
      <c r="J594" s="63"/>
      <c r="K594" s="63"/>
      <c r="L594" s="63"/>
      <c r="M594" s="68"/>
      <c r="N594" s="68"/>
      <c r="O594" s="68"/>
      <c r="P594" s="68"/>
      <c r="Q594" s="69"/>
      <c r="R594" s="76"/>
      <c r="S594" s="71"/>
      <c r="T594" s="77"/>
      <c r="U594" s="78"/>
      <c r="V594" s="73"/>
      <c r="W594" s="73"/>
      <c r="X594" s="74"/>
    </row>
    <row r="595" spans="3:24">
      <c r="C595" s="62"/>
      <c r="D595" s="63"/>
      <c r="E595" s="63"/>
      <c r="F595" s="63"/>
      <c r="G595" s="63"/>
      <c r="H595" s="63"/>
      <c r="I595" s="63"/>
      <c r="J595" s="63"/>
      <c r="K595" s="63"/>
      <c r="L595" s="63"/>
      <c r="M595" s="68"/>
      <c r="N595" s="68"/>
      <c r="O595" s="68"/>
      <c r="P595" s="68"/>
      <c r="Q595" s="69"/>
      <c r="R595" s="76"/>
      <c r="S595" s="71"/>
      <c r="T595" s="77"/>
      <c r="U595" s="78"/>
      <c r="V595" s="73"/>
      <c r="W595" s="73"/>
      <c r="X595" s="74"/>
    </row>
    <row r="596" spans="3:24">
      <c r="C596" s="62"/>
      <c r="D596" s="63"/>
      <c r="E596" s="63"/>
      <c r="F596" s="63"/>
      <c r="G596" s="63"/>
      <c r="H596" s="63"/>
      <c r="I596" s="63"/>
      <c r="J596" s="63"/>
      <c r="K596" s="63"/>
      <c r="L596" s="63"/>
      <c r="M596" s="63"/>
      <c r="N596" s="63"/>
      <c r="O596" s="63"/>
      <c r="P596" s="63"/>
      <c r="Q596" s="76"/>
      <c r="R596" s="76"/>
      <c r="S596" s="71"/>
      <c r="T596" s="77"/>
      <c r="U596" s="78"/>
      <c r="V596" s="73"/>
      <c r="W596" s="73"/>
      <c r="X596" s="74"/>
    </row>
    <row r="597" spans="3:24" ht="18">
      <c r="C597" s="62"/>
      <c r="D597" s="79"/>
      <c r="E597" s="63"/>
      <c r="F597" s="63"/>
      <c r="G597" s="63"/>
      <c r="H597" s="63"/>
      <c r="I597" s="63"/>
      <c r="J597" s="63"/>
      <c r="K597" s="63"/>
      <c r="L597" s="63"/>
      <c r="M597" s="63"/>
      <c r="N597" s="63"/>
      <c r="O597" s="63"/>
      <c r="P597" s="63"/>
      <c r="Q597" s="76"/>
      <c r="R597" s="76"/>
      <c r="S597" s="71"/>
      <c r="T597" s="77"/>
      <c r="U597" s="78"/>
      <c r="V597" s="78"/>
      <c r="W597" s="73"/>
      <c r="X597" s="74"/>
    </row>
    <row r="598" spans="3:24">
      <c r="C598" s="62"/>
      <c r="D598" s="63"/>
      <c r="E598" s="63"/>
      <c r="F598" s="63"/>
      <c r="G598" s="63"/>
      <c r="H598" s="63"/>
      <c r="I598" s="63"/>
      <c r="J598" s="63"/>
      <c r="K598" s="63"/>
      <c r="L598" s="63"/>
      <c r="M598" s="63"/>
      <c r="N598" s="63"/>
      <c r="O598" s="63"/>
      <c r="P598" s="63"/>
      <c r="Q598" s="76"/>
      <c r="R598" s="76"/>
      <c r="S598" s="71"/>
      <c r="T598" s="77"/>
      <c r="U598" s="78"/>
      <c r="V598" s="78"/>
      <c r="W598" s="78"/>
      <c r="X598" s="74"/>
    </row>
    <row r="599" spans="3:24">
      <c r="C599" s="62"/>
      <c r="D599" s="63"/>
      <c r="E599" s="63"/>
      <c r="F599" s="63"/>
      <c r="G599" s="63"/>
      <c r="H599" s="63"/>
      <c r="I599" s="63"/>
      <c r="J599" s="63"/>
      <c r="K599" s="63"/>
      <c r="L599" s="63"/>
      <c r="M599" s="63"/>
      <c r="N599" s="63"/>
      <c r="O599" s="63"/>
      <c r="P599" s="63"/>
      <c r="Q599" s="76"/>
      <c r="R599" s="76"/>
      <c r="S599" s="71"/>
      <c r="T599" s="77"/>
      <c r="U599" s="78"/>
      <c r="V599" s="78"/>
      <c r="W599" s="78"/>
      <c r="X599" s="74"/>
    </row>
    <row r="600" spans="3:24">
      <c r="C600" s="62"/>
      <c r="D600" s="63"/>
      <c r="E600" s="63"/>
      <c r="F600" s="63"/>
      <c r="G600" s="63"/>
      <c r="H600" s="63"/>
      <c r="I600" s="63"/>
      <c r="J600" s="63"/>
      <c r="K600" s="63"/>
      <c r="L600" s="63"/>
      <c r="M600" s="63"/>
      <c r="N600" s="63"/>
      <c r="O600" s="63"/>
      <c r="P600" s="63"/>
      <c r="Q600" s="76"/>
      <c r="R600" s="76"/>
      <c r="S600" s="71"/>
      <c r="T600" s="77"/>
      <c r="U600" s="78"/>
      <c r="V600" s="78"/>
      <c r="W600" s="78"/>
      <c r="X600" s="74"/>
    </row>
    <row r="601" spans="3:24">
      <c r="C601" s="62"/>
      <c r="D601" s="63"/>
      <c r="E601" s="63"/>
      <c r="F601" s="63"/>
      <c r="G601" s="63"/>
      <c r="H601" s="63"/>
      <c r="I601" s="63"/>
      <c r="J601" s="63"/>
      <c r="K601" s="63"/>
      <c r="L601" s="63"/>
      <c r="M601" s="63"/>
      <c r="N601" s="63"/>
      <c r="O601" s="63"/>
      <c r="P601" s="63"/>
      <c r="Q601" s="76"/>
      <c r="R601" s="76"/>
      <c r="S601" s="71"/>
      <c r="T601" s="77"/>
      <c r="U601" s="78"/>
      <c r="V601" s="78"/>
      <c r="W601" s="78"/>
      <c r="X601" s="74"/>
    </row>
    <row r="602" spans="3:24" ht="15">
      <c r="C602" s="80" t="s">
        <v>259</v>
      </c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2"/>
      <c r="R602" s="82"/>
      <c r="S602" s="83"/>
      <c r="T602" s="77"/>
      <c r="U602" s="78"/>
      <c r="V602" s="78"/>
      <c r="W602" s="78"/>
      <c r="X602" s="84"/>
    </row>
    <row r="603" spans="3:24" ht="15">
      <c r="C603" s="85"/>
      <c r="D603" s="86"/>
      <c r="E603" s="87"/>
      <c r="F603" s="87"/>
      <c r="G603" s="87"/>
      <c r="H603" s="87"/>
      <c r="I603" s="87"/>
      <c r="J603" s="87"/>
      <c r="K603" s="87"/>
      <c r="L603" s="87"/>
      <c r="M603" s="87"/>
      <c r="N603" s="87"/>
      <c r="O603" s="87"/>
      <c r="P603" s="87"/>
      <c r="Q603" s="88"/>
      <c r="R603" s="88"/>
      <c r="S603" s="89"/>
      <c r="T603" s="90"/>
      <c r="U603" s="91"/>
      <c r="V603" s="91"/>
      <c r="W603" s="91"/>
      <c r="X603" s="92"/>
    </row>
    <row r="604" spans="3:24" ht="15">
      <c r="C604" s="85"/>
      <c r="D604" s="86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93"/>
      <c r="R604" s="93"/>
      <c r="S604" s="94"/>
      <c r="T604" s="95"/>
      <c r="U604" s="96"/>
      <c r="V604" s="96"/>
      <c r="W604" s="96"/>
      <c r="X604" s="97"/>
    </row>
    <row r="605" spans="3:24" ht="15.75">
      <c r="C605" s="85"/>
      <c r="D605" s="86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93"/>
      <c r="R605" s="93"/>
      <c r="S605" s="94"/>
      <c r="T605" s="140" t="s">
        <v>260</v>
      </c>
      <c r="U605" s="141"/>
      <c r="V605" s="141"/>
      <c r="W605" s="141"/>
      <c r="X605" s="98">
        <f>+SUM(X582:X604)</f>
        <v>2</v>
      </c>
    </row>
    <row r="606" spans="3:24" ht="15">
      <c r="C606" s="85"/>
      <c r="D606" s="86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93"/>
      <c r="R606" s="93"/>
      <c r="S606" s="94"/>
      <c r="T606" s="142" t="s">
        <v>261</v>
      </c>
      <c r="U606" s="143"/>
      <c r="V606" s="143"/>
      <c r="W606" s="143"/>
      <c r="X606" s="99">
        <f>ROUNDUP(X605,1)</f>
        <v>2</v>
      </c>
    </row>
    <row r="607" spans="3:24" ht="18">
      <c r="C607" s="100"/>
      <c r="D607" s="101"/>
      <c r="E607" s="101"/>
      <c r="F607" s="101"/>
      <c r="G607" s="101"/>
      <c r="H607" s="101"/>
      <c r="I607" s="101"/>
      <c r="J607" s="101"/>
      <c r="K607" s="101"/>
      <c r="L607" s="101"/>
      <c r="M607" s="101"/>
      <c r="N607" s="101"/>
      <c r="O607" s="101"/>
      <c r="P607" s="101"/>
      <c r="Q607" s="102"/>
      <c r="R607" s="102"/>
      <c r="S607" s="103"/>
      <c r="T607" s="129" t="s">
        <v>35</v>
      </c>
      <c r="U607" s="130"/>
      <c r="V607" s="130"/>
      <c r="W607" s="130"/>
      <c r="X607" s="104">
        <f>X606</f>
        <v>2</v>
      </c>
    </row>
    <row r="608" spans="3:24" ht="18">
      <c r="C608" s="105"/>
      <c r="D608" s="106"/>
      <c r="E608" s="106"/>
      <c r="F608" s="106"/>
      <c r="G608" s="106"/>
      <c r="H608" s="106"/>
      <c r="I608" s="106"/>
      <c r="J608" s="106"/>
      <c r="K608" s="106"/>
      <c r="L608" s="106"/>
      <c r="M608" s="106"/>
      <c r="N608" s="106"/>
      <c r="O608" s="106"/>
      <c r="P608" s="106"/>
      <c r="Q608" s="107"/>
      <c r="R608" s="107"/>
      <c r="S608" s="107"/>
      <c r="T608" s="108"/>
      <c r="U608" s="109"/>
      <c r="V608" s="109"/>
      <c r="W608" s="109"/>
      <c r="X608" s="110"/>
    </row>
    <row r="609" spans="3:25" ht="18">
      <c r="C609" s="105"/>
      <c r="D609" s="106"/>
      <c r="E609" s="106"/>
      <c r="F609" s="106"/>
      <c r="G609" s="106"/>
      <c r="H609" s="106"/>
      <c r="I609" s="106"/>
      <c r="J609" s="106"/>
      <c r="K609" s="106"/>
      <c r="L609" s="106"/>
      <c r="M609" s="106"/>
      <c r="N609" s="106"/>
      <c r="O609" s="106"/>
      <c r="P609" s="106"/>
      <c r="Q609" s="107"/>
      <c r="R609" s="107"/>
      <c r="S609" s="107"/>
      <c r="T609" s="108"/>
      <c r="U609" s="109"/>
      <c r="V609" s="109"/>
      <c r="W609" s="109"/>
      <c r="X609" s="110"/>
    </row>
    <row r="610" spans="3:25" ht="18">
      <c r="C610" s="105"/>
      <c r="D610" s="106"/>
      <c r="E610" s="106"/>
      <c r="F610" s="106"/>
      <c r="G610" s="106"/>
      <c r="H610" s="106"/>
      <c r="I610" s="106"/>
      <c r="J610" s="106"/>
      <c r="K610" s="106"/>
      <c r="L610" s="106"/>
      <c r="M610" s="106"/>
      <c r="N610" s="106"/>
      <c r="O610" s="106"/>
      <c r="P610" s="106"/>
      <c r="Q610" s="107"/>
      <c r="R610" s="107"/>
      <c r="S610" s="107"/>
      <c r="T610" s="108"/>
      <c r="U610" s="109"/>
      <c r="V610" s="109"/>
      <c r="W610" s="109"/>
      <c r="X610" s="110"/>
    </row>
    <row r="611" spans="3:25" ht="18">
      <c r="C611" s="105"/>
      <c r="D611" s="106"/>
      <c r="E611" s="106"/>
      <c r="F611" s="106"/>
      <c r="G611" s="106"/>
      <c r="H611" s="106"/>
      <c r="I611" s="106"/>
      <c r="J611" s="106"/>
      <c r="K611" s="106"/>
      <c r="L611" s="106"/>
      <c r="M611" s="106"/>
      <c r="N611" s="111"/>
      <c r="O611" s="106"/>
      <c r="P611" s="106"/>
      <c r="Q611" s="107"/>
      <c r="R611" s="107"/>
      <c r="S611" s="107"/>
      <c r="T611" s="108"/>
      <c r="U611" s="109"/>
      <c r="V611" s="109"/>
      <c r="W611" s="109"/>
      <c r="X611" s="110"/>
    </row>
    <row r="612" spans="3:25" ht="15">
      <c r="C612" s="112"/>
      <c r="D612" s="113" t="s">
        <v>262</v>
      </c>
      <c r="E612" s="63"/>
      <c r="F612" s="63"/>
      <c r="G612" s="63"/>
      <c r="H612" s="63"/>
      <c r="I612" s="63"/>
      <c r="J612" s="63"/>
      <c r="K612" s="63"/>
      <c r="L612" s="63"/>
      <c r="M612" s="63"/>
      <c r="N612" s="114" t="s">
        <v>263</v>
      </c>
      <c r="O612" s="63"/>
      <c r="P612" s="63"/>
      <c r="Q612" s="76"/>
      <c r="R612" s="76"/>
      <c r="S612" s="115"/>
      <c r="T612" s="76"/>
      <c r="V612" s="69"/>
      <c r="W612" s="69"/>
      <c r="X612" s="116"/>
    </row>
    <row r="613" spans="3:25">
      <c r="C613" s="117"/>
      <c r="D613" s="75" t="s">
        <v>264</v>
      </c>
      <c r="E613" s="63"/>
      <c r="F613" s="63"/>
      <c r="G613" s="63"/>
      <c r="H613" s="63"/>
      <c r="I613" s="63"/>
      <c r="J613" s="63"/>
      <c r="K613" s="63"/>
      <c r="L613" s="63"/>
      <c r="M613" s="63"/>
      <c r="N613" s="118" t="s">
        <v>264</v>
      </c>
      <c r="O613" s="63"/>
      <c r="P613" s="63"/>
      <c r="Q613" s="76"/>
      <c r="R613" s="76"/>
      <c r="S613" s="115"/>
      <c r="T613" s="76"/>
      <c r="V613" s="69"/>
      <c r="W613" s="69"/>
      <c r="X613" s="116"/>
    </row>
    <row r="614" spans="3:25">
      <c r="C614" s="117"/>
      <c r="D614" s="75" t="s">
        <v>265</v>
      </c>
      <c r="E614" s="63"/>
      <c r="F614" s="63"/>
      <c r="G614" s="63"/>
      <c r="H614" s="63"/>
      <c r="I614" s="63"/>
      <c r="J614" s="63"/>
      <c r="K614" s="63"/>
      <c r="L614" s="63"/>
      <c r="M614" s="63"/>
      <c r="N614" s="118" t="s">
        <v>265</v>
      </c>
      <c r="O614" s="63"/>
      <c r="P614" s="63"/>
      <c r="Q614" s="76"/>
      <c r="R614" s="76"/>
      <c r="S614" s="115"/>
      <c r="T614" s="76"/>
      <c r="V614" s="69"/>
      <c r="W614" s="69"/>
      <c r="X614" s="116"/>
    </row>
    <row r="615" spans="3:25" ht="15" thickBot="1">
      <c r="C615" s="119" t="s">
        <v>266</v>
      </c>
      <c r="D615" s="120"/>
      <c r="E615" s="120"/>
      <c r="F615" s="120"/>
      <c r="G615" s="120"/>
      <c r="H615" s="120"/>
      <c r="I615" s="120"/>
      <c r="J615" s="120"/>
      <c r="K615" s="120"/>
      <c r="L615" s="120"/>
      <c r="M615" s="120"/>
      <c r="N615" s="120"/>
      <c r="O615" s="120"/>
      <c r="P615" s="120"/>
      <c r="Q615" s="121"/>
      <c r="R615" s="121"/>
      <c r="S615" s="122"/>
      <c r="T615" s="123"/>
      <c r="U615" s="122"/>
      <c r="V615" s="122"/>
      <c r="W615" s="122"/>
      <c r="X615" s="124"/>
    </row>
    <row r="616" spans="3:25" ht="15" thickBot="1"/>
    <row r="617" spans="3:25" s="126" customFormat="1" ht="70.5" customHeight="1">
      <c r="C617" s="144"/>
      <c r="D617" s="145"/>
      <c r="E617" s="150" t="s">
        <v>248</v>
      </c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  <c r="R617" s="151"/>
      <c r="S617" s="151"/>
      <c r="T617" s="152"/>
      <c r="U617" s="153"/>
      <c r="V617" s="154"/>
      <c r="W617" s="154"/>
      <c r="X617" s="155"/>
    </row>
    <row r="618" spans="3:25" s="126" customFormat="1" ht="30" customHeight="1">
      <c r="C618" s="146"/>
      <c r="D618" s="147"/>
      <c r="E618" s="162" t="s">
        <v>249</v>
      </c>
      <c r="F618" s="163"/>
      <c r="G618" s="163"/>
      <c r="H618" s="163"/>
      <c r="I618" s="163"/>
      <c r="J618" s="163"/>
      <c r="K618" s="163"/>
      <c r="L618" s="163"/>
      <c r="M618" s="163"/>
      <c r="N618" s="163"/>
      <c r="O618" s="163"/>
      <c r="P618" s="163"/>
      <c r="Q618" s="163"/>
      <c r="R618" s="163"/>
      <c r="S618" s="163"/>
      <c r="T618" s="164"/>
      <c r="U618" s="156"/>
      <c r="V618" s="157"/>
      <c r="W618" s="157"/>
      <c r="X618" s="158"/>
    </row>
    <row r="619" spans="3:25" s="126" customFormat="1" ht="30" customHeight="1" thickBot="1">
      <c r="C619" s="148"/>
      <c r="D619" s="149"/>
      <c r="E619" s="165" t="s">
        <v>250</v>
      </c>
      <c r="F619" s="166"/>
      <c r="G619" s="166"/>
      <c r="H619" s="166"/>
      <c r="I619" s="166"/>
      <c r="J619" s="166"/>
      <c r="K619" s="166"/>
      <c r="L619" s="166"/>
      <c r="M619" s="166"/>
      <c r="N619" s="166"/>
      <c r="O619" s="166"/>
      <c r="P619" s="166"/>
      <c r="Q619" s="166"/>
      <c r="R619" s="166"/>
      <c r="S619" s="166"/>
      <c r="T619" s="167"/>
      <c r="U619" s="159"/>
      <c r="V619" s="160"/>
      <c r="W619" s="160"/>
      <c r="X619" s="161"/>
    </row>
    <row r="620" spans="3:25" ht="50.25" customHeight="1">
      <c r="C620" s="168" t="s">
        <v>251</v>
      </c>
      <c r="D620" s="169"/>
      <c r="E620" s="169"/>
      <c r="F620" s="169"/>
      <c r="G620" s="169"/>
      <c r="H620" s="169"/>
      <c r="I620" s="170"/>
      <c r="J620" s="171">
        <v>4.5999999999999996</v>
      </c>
      <c r="K620" s="131"/>
      <c r="L620" s="131" t="str">
        <f>+VLOOKUP(J620,Resumen!$B:$D,2,FALSE)</f>
        <v>SUMINISTRO ACCESORIOS  TUBERÍA A PRESIÓN</v>
      </c>
      <c r="M620" s="131"/>
      <c r="N620" s="132"/>
      <c r="O620" s="172" t="s">
        <v>252</v>
      </c>
      <c r="P620" s="169"/>
      <c r="Q620" s="173" t="s">
        <v>109</v>
      </c>
      <c r="R620" s="174"/>
      <c r="S620" s="131" t="str">
        <f>+VLOOKUP(Q620,Resumen!$B:$D,2,FALSE)</f>
        <v>Suministro Unión desmontaje  Ø=3"</v>
      </c>
      <c r="T620" s="132"/>
      <c r="U620" s="51" t="s">
        <v>253</v>
      </c>
      <c r="V620" s="52" t="str">
        <f>+VLOOKUP(Q620,Resumen!$B:$D,3,FALSE)</f>
        <v>un</v>
      </c>
      <c r="W620" s="53" t="s">
        <v>254</v>
      </c>
      <c r="X620" s="54" t="s">
        <v>82</v>
      </c>
      <c r="Y620" s="127">
        <f>+X648</f>
        <v>2</v>
      </c>
    </row>
    <row r="621" spans="3:25">
      <c r="C621" s="55"/>
      <c r="D621" s="56"/>
      <c r="E621" s="56"/>
      <c r="F621" s="56"/>
      <c r="G621" s="56"/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7"/>
      <c r="T621" s="133" t="s">
        <v>255</v>
      </c>
      <c r="U621" s="135" t="s">
        <v>256</v>
      </c>
      <c r="V621" s="136"/>
      <c r="W621" s="137"/>
      <c r="X621" s="138" t="s">
        <v>257</v>
      </c>
    </row>
    <row r="622" spans="3:25">
      <c r="C622" s="58"/>
      <c r="D622" s="59"/>
      <c r="E622" s="59"/>
      <c r="F622" s="59"/>
      <c r="G622" s="59"/>
      <c r="H622" s="59"/>
      <c r="I622" s="59"/>
      <c r="J622" s="59"/>
      <c r="K622" s="59"/>
      <c r="L622" s="59"/>
      <c r="M622" s="59"/>
      <c r="N622" s="59"/>
      <c r="O622" s="59"/>
      <c r="P622" s="59"/>
      <c r="Q622" s="59"/>
      <c r="R622" s="59"/>
      <c r="S622" s="60"/>
      <c r="T622" s="134"/>
      <c r="U622" s="61" t="s">
        <v>267</v>
      </c>
      <c r="V622" s="61"/>
      <c r="W622" s="61"/>
      <c r="X622" s="139"/>
    </row>
    <row r="623" spans="3:25" ht="15">
      <c r="C623" s="62"/>
      <c r="D623" s="63"/>
      <c r="E623" s="63"/>
      <c r="F623" s="64"/>
      <c r="G623" s="65"/>
      <c r="H623" s="66"/>
      <c r="I623" s="66"/>
      <c r="J623" s="65"/>
      <c r="K623" s="67"/>
      <c r="L623" s="68"/>
      <c r="M623" s="68"/>
      <c r="N623" s="68"/>
      <c r="O623" s="68"/>
      <c r="P623" s="66"/>
      <c r="Q623" s="69"/>
      <c r="R623" s="70"/>
      <c r="S623" s="71"/>
      <c r="T623" s="72"/>
      <c r="U623" s="73"/>
      <c r="V623" s="73"/>
      <c r="W623" s="73"/>
      <c r="X623" s="74"/>
    </row>
    <row r="624" spans="3:25">
      <c r="C624" s="62"/>
      <c r="D624" s="63"/>
      <c r="E624" s="63"/>
      <c r="F624" s="63"/>
      <c r="G624" s="63"/>
      <c r="H624" s="63"/>
      <c r="I624" s="63"/>
      <c r="J624" s="63"/>
      <c r="K624" s="63"/>
      <c r="L624" s="63"/>
      <c r="M624" s="68"/>
      <c r="N624" s="68"/>
      <c r="O624" s="68"/>
      <c r="P624" s="68"/>
      <c r="Q624" s="69"/>
      <c r="R624" s="76"/>
      <c r="S624" s="71"/>
      <c r="T624" s="77" t="s">
        <v>340</v>
      </c>
      <c r="U624" s="78">
        <v>2</v>
      </c>
      <c r="V624" s="73"/>
      <c r="W624" s="73"/>
      <c r="X624" s="74">
        <f>+U624</f>
        <v>2</v>
      </c>
    </row>
    <row r="625" spans="3:24">
      <c r="C625" s="62"/>
      <c r="D625" s="63"/>
      <c r="E625" s="63"/>
      <c r="F625" s="63"/>
      <c r="G625" s="63"/>
      <c r="H625" s="63"/>
      <c r="I625" s="63"/>
      <c r="J625" s="63"/>
      <c r="K625" s="63"/>
      <c r="L625" s="63"/>
      <c r="M625" s="68"/>
      <c r="N625" s="68"/>
      <c r="O625" s="68"/>
      <c r="P625" s="68"/>
      <c r="Q625" s="69"/>
      <c r="R625" s="76"/>
      <c r="S625" s="71"/>
      <c r="T625" s="77"/>
      <c r="U625" s="78"/>
      <c r="V625" s="73"/>
      <c r="W625" s="73"/>
      <c r="X625" s="74"/>
    </row>
    <row r="626" spans="3:24">
      <c r="C626" s="62"/>
      <c r="D626" s="63"/>
      <c r="E626" s="63"/>
      <c r="F626" s="63"/>
      <c r="G626" s="63"/>
      <c r="H626" s="63"/>
      <c r="I626" s="63"/>
      <c r="J626" s="63"/>
      <c r="K626" s="63"/>
      <c r="L626" s="63"/>
      <c r="M626" s="68"/>
      <c r="N626" s="68"/>
      <c r="O626" s="68"/>
      <c r="P626" s="68"/>
      <c r="Q626" s="69"/>
      <c r="R626" s="76"/>
      <c r="S626" s="71"/>
      <c r="T626" s="77"/>
      <c r="U626" s="78"/>
      <c r="V626" s="73"/>
      <c r="W626" s="73"/>
      <c r="X626" s="74"/>
    </row>
    <row r="627" spans="3:24">
      <c r="C627" s="62"/>
      <c r="D627" s="63"/>
      <c r="E627" s="63"/>
      <c r="F627" s="63"/>
      <c r="G627" s="63"/>
      <c r="H627" s="63"/>
      <c r="I627" s="63"/>
      <c r="J627" s="63"/>
      <c r="K627" s="63"/>
      <c r="L627" s="63"/>
      <c r="M627" s="68"/>
      <c r="N627" s="68"/>
      <c r="O627" s="68"/>
      <c r="P627" s="68"/>
      <c r="Q627" s="69"/>
      <c r="R627" s="76"/>
      <c r="S627" s="71"/>
      <c r="T627" s="77"/>
      <c r="U627" s="78"/>
      <c r="V627" s="73"/>
      <c r="W627" s="73"/>
      <c r="X627" s="74"/>
    </row>
    <row r="628" spans="3:24">
      <c r="C628" s="62"/>
      <c r="D628" s="63"/>
      <c r="E628" s="63"/>
      <c r="F628" s="63"/>
      <c r="G628" s="63"/>
      <c r="H628" s="63"/>
      <c r="I628" s="63"/>
      <c r="J628" s="63"/>
      <c r="K628" s="63"/>
      <c r="L628" s="63"/>
      <c r="M628" s="68"/>
      <c r="N628" s="68"/>
      <c r="O628" s="68"/>
      <c r="P628" s="68"/>
      <c r="Q628" s="69"/>
      <c r="R628" s="76"/>
      <c r="S628" s="71"/>
      <c r="T628" s="77"/>
      <c r="U628" s="78"/>
      <c r="V628" s="73"/>
      <c r="W628" s="73"/>
      <c r="X628" s="74"/>
    </row>
    <row r="629" spans="3:24">
      <c r="C629" s="62"/>
      <c r="D629" s="63"/>
      <c r="E629" s="63"/>
      <c r="F629" s="63"/>
      <c r="G629" s="63"/>
      <c r="H629" s="63"/>
      <c r="I629" s="63"/>
      <c r="J629" s="63"/>
      <c r="K629" s="63"/>
      <c r="L629" s="63"/>
      <c r="M629" s="68"/>
      <c r="N629" s="68"/>
      <c r="O629" s="68"/>
      <c r="P629" s="68"/>
      <c r="Q629" s="69"/>
      <c r="R629" s="76"/>
      <c r="S629" s="71"/>
      <c r="T629" s="77"/>
      <c r="U629" s="78"/>
      <c r="V629" s="73"/>
      <c r="W629" s="73"/>
      <c r="X629" s="74"/>
    </row>
    <row r="630" spans="3:24">
      <c r="C630" s="62"/>
      <c r="D630" s="63"/>
      <c r="E630" s="63"/>
      <c r="F630" s="63"/>
      <c r="G630" s="63"/>
      <c r="H630" s="63"/>
      <c r="I630" s="63"/>
      <c r="J630" s="63"/>
      <c r="K630" s="63"/>
      <c r="L630" s="63"/>
      <c r="M630" s="68"/>
      <c r="N630" s="68"/>
      <c r="O630" s="68"/>
      <c r="P630" s="68"/>
      <c r="Q630" s="69"/>
      <c r="R630" s="76"/>
      <c r="S630" s="71"/>
      <c r="T630" s="77"/>
      <c r="U630" s="78"/>
      <c r="V630" s="73"/>
      <c r="W630" s="73"/>
      <c r="X630" s="74"/>
    </row>
    <row r="631" spans="3:24">
      <c r="C631" s="62"/>
      <c r="D631" s="63"/>
      <c r="E631" s="63"/>
      <c r="F631" s="63"/>
      <c r="G631" s="63"/>
      <c r="H631" s="63"/>
      <c r="I631" s="63"/>
      <c r="J631" s="63"/>
      <c r="K631" s="63"/>
      <c r="L631" s="63"/>
      <c r="M631" s="68"/>
      <c r="N631" s="68"/>
      <c r="O631" s="68"/>
      <c r="P631" s="68"/>
      <c r="Q631" s="69"/>
      <c r="R631" s="76"/>
      <c r="S631" s="71"/>
      <c r="T631" s="77"/>
      <c r="U631" s="78"/>
      <c r="V631" s="73"/>
      <c r="W631" s="73"/>
      <c r="X631" s="74"/>
    </row>
    <row r="632" spans="3:24">
      <c r="C632" s="62"/>
      <c r="D632" s="63"/>
      <c r="E632" s="63"/>
      <c r="F632" s="63"/>
      <c r="G632" s="63"/>
      <c r="H632" s="63"/>
      <c r="I632" s="63"/>
      <c r="J632" s="63"/>
      <c r="K632" s="63"/>
      <c r="L632" s="63"/>
      <c r="M632" s="68"/>
      <c r="N632" s="68"/>
      <c r="O632" s="68"/>
      <c r="P632" s="68"/>
      <c r="Q632" s="69"/>
      <c r="R632" s="76"/>
      <c r="S632" s="71"/>
      <c r="T632" s="77"/>
      <c r="U632" s="78"/>
      <c r="V632" s="73"/>
      <c r="W632" s="73"/>
      <c r="X632" s="74"/>
    </row>
    <row r="633" spans="3:24">
      <c r="C633" s="62"/>
      <c r="D633" s="63"/>
      <c r="E633" s="63"/>
      <c r="F633" s="63"/>
      <c r="G633" s="63"/>
      <c r="H633" s="63"/>
      <c r="I633" s="63"/>
      <c r="J633" s="63"/>
      <c r="K633" s="63"/>
      <c r="L633" s="63"/>
      <c r="M633" s="68"/>
      <c r="N633" s="68"/>
      <c r="O633" s="68"/>
      <c r="P633" s="68"/>
      <c r="Q633" s="69"/>
      <c r="R633" s="76"/>
      <c r="S633" s="71"/>
      <c r="T633" s="77"/>
      <c r="U633" s="78"/>
      <c r="V633" s="73"/>
      <c r="W633" s="73"/>
      <c r="X633" s="74"/>
    </row>
    <row r="634" spans="3:24">
      <c r="C634" s="62"/>
      <c r="D634" s="63"/>
      <c r="E634" s="63"/>
      <c r="F634" s="63"/>
      <c r="G634" s="63"/>
      <c r="H634" s="63"/>
      <c r="I634" s="63"/>
      <c r="J634" s="63"/>
      <c r="K634" s="63"/>
      <c r="L634" s="63"/>
      <c r="M634" s="68"/>
      <c r="N634" s="68"/>
      <c r="O634" s="68"/>
      <c r="P634" s="68"/>
      <c r="Q634" s="69"/>
      <c r="R634" s="76"/>
      <c r="S634" s="71"/>
      <c r="T634" s="77"/>
      <c r="U634" s="78"/>
      <c r="V634" s="73"/>
      <c r="W634" s="73"/>
      <c r="X634" s="74"/>
    </row>
    <row r="635" spans="3:24">
      <c r="C635" s="62"/>
      <c r="D635" s="63"/>
      <c r="E635" s="63"/>
      <c r="F635" s="63"/>
      <c r="G635" s="63"/>
      <c r="H635" s="63"/>
      <c r="I635" s="63"/>
      <c r="J635" s="63"/>
      <c r="K635" s="63"/>
      <c r="L635" s="63"/>
      <c r="M635" s="68"/>
      <c r="N635" s="68"/>
      <c r="O635" s="68"/>
      <c r="P635" s="68"/>
      <c r="Q635" s="69"/>
      <c r="R635" s="76"/>
      <c r="S635" s="71"/>
      <c r="T635" s="77"/>
      <c r="U635" s="78"/>
      <c r="V635" s="73"/>
      <c r="W635" s="73"/>
      <c r="X635" s="74"/>
    </row>
    <row r="636" spans="3:24">
      <c r="C636" s="62"/>
      <c r="D636" s="63"/>
      <c r="E636" s="63"/>
      <c r="F636" s="63"/>
      <c r="G636" s="63"/>
      <c r="H636" s="63"/>
      <c r="I636" s="63"/>
      <c r="J636" s="63"/>
      <c r="K636" s="63"/>
      <c r="L636" s="63"/>
      <c r="M636" s="68"/>
      <c r="N636" s="68"/>
      <c r="O636" s="68"/>
      <c r="P636" s="68"/>
      <c r="Q636" s="69"/>
      <c r="R636" s="76"/>
      <c r="S636" s="71"/>
      <c r="T636" s="77"/>
      <c r="U636" s="78"/>
      <c r="V636" s="73"/>
      <c r="W636" s="73"/>
      <c r="X636" s="74"/>
    </row>
    <row r="637" spans="3:24">
      <c r="C637" s="62"/>
      <c r="D637" s="63"/>
      <c r="E637" s="63"/>
      <c r="F637" s="63"/>
      <c r="G637" s="63"/>
      <c r="H637" s="63"/>
      <c r="I637" s="63"/>
      <c r="J637" s="63"/>
      <c r="K637" s="63"/>
      <c r="L637" s="63"/>
      <c r="M637" s="63"/>
      <c r="N637" s="63"/>
      <c r="O637" s="63"/>
      <c r="P637" s="63"/>
      <c r="Q637" s="76"/>
      <c r="R637" s="76"/>
      <c r="S637" s="71"/>
      <c r="T637" s="77"/>
      <c r="U637" s="78"/>
      <c r="V637" s="73"/>
      <c r="W637" s="73"/>
      <c r="X637" s="74"/>
    </row>
    <row r="638" spans="3:24" ht="18">
      <c r="C638" s="62"/>
      <c r="D638" s="79"/>
      <c r="E638" s="63"/>
      <c r="F638" s="63"/>
      <c r="G638" s="63"/>
      <c r="H638" s="63"/>
      <c r="I638" s="63"/>
      <c r="J638" s="63"/>
      <c r="K638" s="63"/>
      <c r="L638" s="63"/>
      <c r="M638" s="63"/>
      <c r="N638" s="63"/>
      <c r="O638" s="63"/>
      <c r="P638" s="63"/>
      <c r="Q638" s="76"/>
      <c r="R638" s="76"/>
      <c r="S638" s="71"/>
      <c r="T638" s="77"/>
      <c r="U638" s="78"/>
      <c r="V638" s="78"/>
      <c r="W638" s="73"/>
      <c r="X638" s="74"/>
    </row>
    <row r="639" spans="3:24">
      <c r="C639" s="62"/>
      <c r="D639" s="63"/>
      <c r="E639" s="63"/>
      <c r="F639" s="63"/>
      <c r="G639" s="63"/>
      <c r="H639" s="63"/>
      <c r="I639" s="63"/>
      <c r="J639" s="63"/>
      <c r="K639" s="63"/>
      <c r="L639" s="63"/>
      <c r="M639" s="63"/>
      <c r="N639" s="63"/>
      <c r="O639" s="63"/>
      <c r="P639" s="63"/>
      <c r="Q639" s="76"/>
      <c r="R639" s="76"/>
      <c r="S639" s="71"/>
      <c r="T639" s="77"/>
      <c r="U639" s="78"/>
      <c r="V639" s="78"/>
      <c r="W639" s="78"/>
      <c r="X639" s="74"/>
    </row>
    <row r="640" spans="3:24">
      <c r="C640" s="62"/>
      <c r="D640" s="63"/>
      <c r="E640" s="63"/>
      <c r="F640" s="63"/>
      <c r="G640" s="63"/>
      <c r="H640" s="63"/>
      <c r="I640" s="63"/>
      <c r="J640" s="63"/>
      <c r="K640" s="63"/>
      <c r="L640" s="63"/>
      <c r="M640" s="63"/>
      <c r="N640" s="63"/>
      <c r="O640" s="63"/>
      <c r="P640" s="63"/>
      <c r="Q640" s="76"/>
      <c r="R640" s="76"/>
      <c r="S640" s="71"/>
      <c r="T640" s="77"/>
      <c r="U640" s="78"/>
      <c r="V640" s="78"/>
      <c r="W640" s="78"/>
      <c r="X640" s="74"/>
    </row>
    <row r="641" spans="3:24">
      <c r="C641" s="62"/>
      <c r="D641" s="63"/>
      <c r="E641" s="63"/>
      <c r="F641" s="63"/>
      <c r="G641" s="63"/>
      <c r="H641" s="63"/>
      <c r="I641" s="63"/>
      <c r="J641" s="63"/>
      <c r="K641" s="63"/>
      <c r="L641" s="63"/>
      <c r="M641" s="63"/>
      <c r="N641" s="63"/>
      <c r="O641" s="63"/>
      <c r="P641" s="63"/>
      <c r="Q641" s="76"/>
      <c r="R641" s="76"/>
      <c r="S641" s="71"/>
      <c r="T641" s="77"/>
      <c r="U641" s="78"/>
      <c r="V641" s="78"/>
      <c r="W641" s="78"/>
      <c r="X641" s="74"/>
    </row>
    <row r="642" spans="3:24">
      <c r="C642" s="62"/>
      <c r="D642" s="63"/>
      <c r="E642" s="63"/>
      <c r="F642" s="63"/>
      <c r="G642" s="63"/>
      <c r="H642" s="63"/>
      <c r="I642" s="63"/>
      <c r="J642" s="63"/>
      <c r="K642" s="63"/>
      <c r="L642" s="63"/>
      <c r="M642" s="63"/>
      <c r="N642" s="63"/>
      <c r="O642" s="63"/>
      <c r="P642" s="63"/>
      <c r="Q642" s="76"/>
      <c r="R642" s="76"/>
      <c r="S642" s="71"/>
      <c r="T642" s="77"/>
      <c r="U642" s="78"/>
      <c r="V642" s="78"/>
      <c r="W642" s="78"/>
      <c r="X642" s="74"/>
    </row>
    <row r="643" spans="3:24" ht="15">
      <c r="C643" s="80" t="s">
        <v>259</v>
      </c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2"/>
      <c r="R643" s="82"/>
      <c r="S643" s="83"/>
      <c r="T643" s="77"/>
      <c r="U643" s="78"/>
      <c r="V643" s="78"/>
      <c r="W643" s="78"/>
      <c r="X643" s="84"/>
    </row>
    <row r="644" spans="3:24" ht="15">
      <c r="C644" s="85"/>
      <c r="D644" s="86"/>
      <c r="E644" s="87"/>
      <c r="F644" s="87"/>
      <c r="G644" s="87"/>
      <c r="H644" s="87"/>
      <c r="I644" s="87"/>
      <c r="J644" s="87"/>
      <c r="K644" s="87"/>
      <c r="L644" s="87"/>
      <c r="M644" s="87"/>
      <c r="N644" s="87"/>
      <c r="O644" s="87"/>
      <c r="P644" s="87"/>
      <c r="Q644" s="88"/>
      <c r="R644" s="88"/>
      <c r="S644" s="89"/>
      <c r="T644" s="90"/>
      <c r="U644" s="91"/>
      <c r="V644" s="91"/>
      <c r="W644" s="91"/>
      <c r="X644" s="92"/>
    </row>
    <row r="645" spans="3:24" ht="15">
      <c r="C645" s="85"/>
      <c r="D645" s="86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93"/>
      <c r="R645" s="93"/>
      <c r="S645" s="94"/>
      <c r="T645" s="95"/>
      <c r="U645" s="96"/>
      <c r="V645" s="96"/>
      <c r="W645" s="96"/>
      <c r="X645" s="97"/>
    </row>
    <row r="646" spans="3:24" ht="15.75">
      <c r="C646" s="85"/>
      <c r="D646" s="86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93"/>
      <c r="R646" s="93"/>
      <c r="S646" s="94"/>
      <c r="T646" s="140" t="s">
        <v>260</v>
      </c>
      <c r="U646" s="141"/>
      <c r="V646" s="141"/>
      <c r="W646" s="141"/>
      <c r="X646" s="98">
        <f>+SUM(X623:X645)</f>
        <v>2</v>
      </c>
    </row>
    <row r="647" spans="3:24" ht="15">
      <c r="C647" s="85"/>
      <c r="D647" s="86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93"/>
      <c r="R647" s="93"/>
      <c r="S647" s="94"/>
      <c r="T647" s="142" t="s">
        <v>261</v>
      </c>
      <c r="U647" s="143"/>
      <c r="V647" s="143"/>
      <c r="W647" s="143"/>
      <c r="X647" s="99">
        <f>ROUNDUP(X646,1)</f>
        <v>2</v>
      </c>
    </row>
    <row r="648" spans="3:24" ht="18">
      <c r="C648" s="100"/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1"/>
      <c r="Q648" s="102"/>
      <c r="R648" s="102"/>
      <c r="S648" s="103"/>
      <c r="T648" s="129" t="s">
        <v>35</v>
      </c>
      <c r="U648" s="130"/>
      <c r="V648" s="130"/>
      <c r="W648" s="130"/>
      <c r="X648" s="104">
        <f>X647</f>
        <v>2</v>
      </c>
    </row>
    <row r="649" spans="3:24" ht="18">
      <c r="C649" s="105"/>
      <c r="D649" s="106"/>
      <c r="E649" s="106"/>
      <c r="F649" s="106"/>
      <c r="G649" s="106"/>
      <c r="H649" s="106"/>
      <c r="I649" s="106"/>
      <c r="J649" s="106"/>
      <c r="K649" s="106"/>
      <c r="L649" s="106"/>
      <c r="M649" s="106"/>
      <c r="N649" s="106"/>
      <c r="O649" s="106"/>
      <c r="P649" s="106"/>
      <c r="Q649" s="107"/>
      <c r="R649" s="107"/>
      <c r="S649" s="107"/>
      <c r="T649" s="108"/>
      <c r="U649" s="109"/>
      <c r="V649" s="109"/>
      <c r="W649" s="109"/>
      <c r="X649" s="110"/>
    </row>
    <row r="650" spans="3:24" ht="18">
      <c r="C650" s="105"/>
      <c r="D650" s="106"/>
      <c r="E650" s="106"/>
      <c r="F650" s="106"/>
      <c r="G650" s="106"/>
      <c r="H650" s="106"/>
      <c r="I650" s="106"/>
      <c r="J650" s="106"/>
      <c r="K650" s="106"/>
      <c r="L650" s="106"/>
      <c r="M650" s="106"/>
      <c r="N650" s="106"/>
      <c r="O650" s="106"/>
      <c r="P650" s="106"/>
      <c r="Q650" s="107"/>
      <c r="R650" s="107"/>
      <c r="S650" s="107"/>
      <c r="T650" s="108"/>
      <c r="U650" s="109"/>
      <c r="V650" s="109"/>
      <c r="W650" s="109"/>
      <c r="X650" s="110"/>
    </row>
    <row r="651" spans="3:24" ht="18">
      <c r="C651" s="105"/>
      <c r="D651" s="106"/>
      <c r="E651" s="106"/>
      <c r="F651" s="106"/>
      <c r="G651" s="106"/>
      <c r="H651" s="106"/>
      <c r="I651" s="106"/>
      <c r="J651" s="106"/>
      <c r="K651" s="106"/>
      <c r="L651" s="106"/>
      <c r="M651" s="106"/>
      <c r="N651" s="106"/>
      <c r="O651" s="106"/>
      <c r="P651" s="106"/>
      <c r="Q651" s="107"/>
      <c r="R651" s="107"/>
      <c r="S651" s="107"/>
      <c r="T651" s="108"/>
      <c r="U651" s="109"/>
      <c r="V651" s="109"/>
      <c r="W651" s="109"/>
      <c r="X651" s="110"/>
    </row>
    <row r="652" spans="3:24" ht="18">
      <c r="C652" s="105"/>
      <c r="D652" s="106"/>
      <c r="E652" s="106"/>
      <c r="F652" s="106"/>
      <c r="G652" s="106"/>
      <c r="H652" s="106"/>
      <c r="I652" s="106"/>
      <c r="J652" s="106"/>
      <c r="K652" s="106"/>
      <c r="L652" s="106"/>
      <c r="M652" s="106"/>
      <c r="N652" s="111"/>
      <c r="O652" s="106"/>
      <c r="P652" s="106"/>
      <c r="Q652" s="107"/>
      <c r="R652" s="107"/>
      <c r="S652" s="107"/>
      <c r="T652" s="108"/>
      <c r="U652" s="109"/>
      <c r="V652" s="109"/>
      <c r="W652" s="109"/>
      <c r="X652" s="110"/>
    </row>
    <row r="653" spans="3:24" ht="15">
      <c r="C653" s="112"/>
      <c r="D653" s="113" t="s">
        <v>262</v>
      </c>
      <c r="E653" s="63"/>
      <c r="F653" s="63"/>
      <c r="G653" s="63"/>
      <c r="H653" s="63"/>
      <c r="I653" s="63"/>
      <c r="J653" s="63"/>
      <c r="K653" s="63"/>
      <c r="L653" s="63"/>
      <c r="M653" s="63"/>
      <c r="N653" s="114" t="s">
        <v>263</v>
      </c>
      <c r="O653" s="63"/>
      <c r="P653" s="63"/>
      <c r="Q653" s="76"/>
      <c r="R653" s="76"/>
      <c r="S653" s="115"/>
      <c r="T653" s="76"/>
      <c r="V653" s="69"/>
      <c r="W653" s="69"/>
      <c r="X653" s="116"/>
    </row>
    <row r="654" spans="3:24">
      <c r="C654" s="117"/>
      <c r="D654" s="75" t="s">
        <v>264</v>
      </c>
      <c r="E654" s="63"/>
      <c r="F654" s="63"/>
      <c r="G654" s="63"/>
      <c r="H654" s="63"/>
      <c r="I654" s="63"/>
      <c r="J654" s="63"/>
      <c r="K654" s="63"/>
      <c r="L654" s="63"/>
      <c r="M654" s="63"/>
      <c r="N654" s="118" t="s">
        <v>264</v>
      </c>
      <c r="O654" s="63"/>
      <c r="P654" s="63"/>
      <c r="Q654" s="76"/>
      <c r="R654" s="76"/>
      <c r="S654" s="115"/>
      <c r="T654" s="76"/>
      <c r="V654" s="69"/>
      <c r="W654" s="69"/>
      <c r="X654" s="116"/>
    </row>
    <row r="655" spans="3:24">
      <c r="C655" s="117"/>
      <c r="D655" s="75" t="s">
        <v>265</v>
      </c>
      <c r="E655" s="63"/>
      <c r="F655" s="63"/>
      <c r="G655" s="63"/>
      <c r="H655" s="63"/>
      <c r="I655" s="63"/>
      <c r="J655" s="63"/>
      <c r="K655" s="63"/>
      <c r="L655" s="63"/>
      <c r="M655" s="63"/>
      <c r="N655" s="118" t="s">
        <v>265</v>
      </c>
      <c r="O655" s="63"/>
      <c r="P655" s="63"/>
      <c r="Q655" s="76"/>
      <c r="R655" s="76"/>
      <c r="S655" s="115"/>
      <c r="T655" s="76"/>
      <c r="V655" s="69"/>
      <c r="W655" s="69"/>
      <c r="X655" s="116"/>
    </row>
    <row r="656" spans="3:24" ht="15" thickBot="1">
      <c r="C656" s="119" t="s">
        <v>266</v>
      </c>
      <c r="D656" s="120"/>
      <c r="E656" s="120"/>
      <c r="F656" s="120"/>
      <c r="G656" s="120"/>
      <c r="H656" s="120"/>
      <c r="I656" s="120"/>
      <c r="J656" s="120"/>
      <c r="K656" s="120"/>
      <c r="L656" s="120"/>
      <c r="M656" s="120"/>
      <c r="N656" s="120"/>
      <c r="O656" s="120"/>
      <c r="P656" s="120"/>
      <c r="Q656" s="121"/>
      <c r="R656" s="121"/>
      <c r="S656" s="122"/>
      <c r="T656" s="123"/>
      <c r="U656" s="122"/>
      <c r="V656" s="122"/>
      <c r="W656" s="122"/>
      <c r="X656" s="124"/>
    </row>
    <row r="657" spans="3:25" ht="15" thickBot="1"/>
    <row r="658" spans="3:25" s="126" customFormat="1" ht="70.5" customHeight="1">
      <c r="C658" s="144"/>
      <c r="D658" s="145"/>
      <c r="E658" s="150" t="s">
        <v>248</v>
      </c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  <c r="R658" s="151"/>
      <c r="S658" s="151"/>
      <c r="T658" s="152"/>
      <c r="U658" s="153"/>
      <c r="V658" s="154"/>
      <c r="W658" s="154"/>
      <c r="X658" s="155"/>
    </row>
    <row r="659" spans="3:25" s="126" customFormat="1" ht="30" customHeight="1">
      <c r="C659" s="146"/>
      <c r="D659" s="147"/>
      <c r="E659" s="162" t="s">
        <v>249</v>
      </c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163"/>
      <c r="S659" s="163"/>
      <c r="T659" s="164"/>
      <c r="U659" s="156"/>
      <c r="V659" s="157"/>
      <c r="W659" s="157"/>
      <c r="X659" s="158"/>
    </row>
    <row r="660" spans="3:25" s="126" customFormat="1" ht="30" customHeight="1" thickBot="1">
      <c r="C660" s="148"/>
      <c r="D660" s="149"/>
      <c r="E660" s="165" t="s">
        <v>250</v>
      </c>
      <c r="F660" s="166"/>
      <c r="G660" s="166"/>
      <c r="H660" s="166"/>
      <c r="I660" s="166"/>
      <c r="J660" s="166"/>
      <c r="K660" s="166"/>
      <c r="L660" s="166"/>
      <c r="M660" s="166"/>
      <c r="N660" s="166"/>
      <c r="O660" s="166"/>
      <c r="P660" s="166"/>
      <c r="Q660" s="166"/>
      <c r="R660" s="166"/>
      <c r="S660" s="166"/>
      <c r="T660" s="167"/>
      <c r="U660" s="159"/>
      <c r="V660" s="160"/>
      <c r="W660" s="160"/>
      <c r="X660" s="161"/>
    </row>
    <row r="661" spans="3:25" ht="50.25" customHeight="1">
      <c r="C661" s="168" t="s">
        <v>251</v>
      </c>
      <c r="D661" s="169"/>
      <c r="E661" s="169"/>
      <c r="F661" s="169"/>
      <c r="G661" s="169"/>
      <c r="H661" s="169"/>
      <c r="I661" s="170"/>
      <c r="J661" s="171">
        <v>4.5999999999999996</v>
      </c>
      <c r="K661" s="131"/>
      <c r="L661" s="131" t="str">
        <f>+VLOOKUP(J661,Resumen!$B:$D,2,FALSE)</f>
        <v>SUMINISTRO ACCESORIOS  TUBERÍA A PRESIÓN</v>
      </c>
      <c r="M661" s="131"/>
      <c r="N661" s="132"/>
      <c r="O661" s="172" t="s">
        <v>252</v>
      </c>
      <c r="P661" s="169"/>
      <c r="Q661" s="173" t="s">
        <v>110</v>
      </c>
      <c r="R661" s="174"/>
      <c r="S661" s="131" t="str">
        <f>+VLOOKUP(Q661,Resumen!$B:$D,2,FALSE)</f>
        <v>Suministro Válvula compuerta Ø=3"</v>
      </c>
      <c r="T661" s="132"/>
      <c r="U661" s="51" t="s">
        <v>253</v>
      </c>
      <c r="V661" s="52" t="str">
        <f>+VLOOKUP(Q661,Resumen!$B:$D,3,FALSE)</f>
        <v>un</v>
      </c>
      <c r="W661" s="53" t="s">
        <v>254</v>
      </c>
      <c r="X661" s="54" t="s">
        <v>82</v>
      </c>
      <c r="Y661" s="127">
        <f>+X689</f>
        <v>2</v>
      </c>
    </row>
    <row r="662" spans="3:25">
      <c r="C662" s="55"/>
      <c r="D662" s="56"/>
      <c r="E662" s="56"/>
      <c r="F662" s="56"/>
      <c r="G662" s="56"/>
      <c r="H662" s="56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7"/>
      <c r="T662" s="133" t="s">
        <v>255</v>
      </c>
      <c r="U662" s="135" t="s">
        <v>256</v>
      </c>
      <c r="V662" s="136"/>
      <c r="W662" s="137"/>
      <c r="X662" s="138" t="s">
        <v>257</v>
      </c>
    </row>
    <row r="663" spans="3:25">
      <c r="C663" s="58"/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60"/>
      <c r="T663" s="134"/>
      <c r="U663" s="61" t="s">
        <v>268</v>
      </c>
      <c r="V663" s="61" t="s">
        <v>258</v>
      </c>
      <c r="W663" s="61" t="s">
        <v>267</v>
      </c>
      <c r="X663" s="139"/>
    </row>
    <row r="664" spans="3:25" ht="15">
      <c r="C664" s="62"/>
      <c r="D664" s="63"/>
      <c r="E664" s="63"/>
      <c r="F664" s="64"/>
      <c r="G664" s="65"/>
      <c r="H664" s="66"/>
      <c r="I664" s="66"/>
      <c r="J664" s="65"/>
      <c r="K664" s="67"/>
      <c r="L664" s="68"/>
      <c r="M664" s="68"/>
      <c r="N664" s="68"/>
      <c r="O664" s="68"/>
      <c r="P664" s="66"/>
      <c r="Q664" s="69"/>
      <c r="R664" s="70"/>
      <c r="S664" s="71"/>
      <c r="T664" s="72"/>
      <c r="U664" s="73"/>
      <c r="V664" s="73"/>
      <c r="W664" s="73"/>
      <c r="X664" s="74"/>
    </row>
    <row r="665" spans="3:25">
      <c r="C665" s="62"/>
      <c r="D665" s="63"/>
      <c r="E665" s="63"/>
      <c r="F665" s="63"/>
      <c r="G665" s="63"/>
      <c r="H665" s="63"/>
      <c r="I665" s="63"/>
      <c r="J665" s="63"/>
      <c r="K665" s="63"/>
      <c r="L665" s="63"/>
      <c r="M665" s="68"/>
      <c r="N665" s="68"/>
      <c r="O665" s="68"/>
      <c r="P665" s="68"/>
      <c r="Q665" s="69"/>
      <c r="R665" s="76"/>
      <c r="S665" s="71"/>
      <c r="T665" s="77" t="s">
        <v>340</v>
      </c>
      <c r="U665" s="78">
        <v>2</v>
      </c>
      <c r="V665" s="73"/>
      <c r="W665" s="73"/>
      <c r="X665" s="74">
        <f>+U665</f>
        <v>2</v>
      </c>
    </row>
    <row r="666" spans="3:25">
      <c r="C666" s="62"/>
      <c r="D666" s="63"/>
      <c r="E666" s="63"/>
      <c r="F666" s="63"/>
      <c r="G666" s="63"/>
      <c r="H666" s="63"/>
      <c r="I666" s="63"/>
      <c r="J666" s="63"/>
      <c r="K666" s="63"/>
      <c r="L666" s="63"/>
      <c r="M666" s="68"/>
      <c r="N666" s="68"/>
      <c r="O666" s="68"/>
      <c r="P666" s="68"/>
      <c r="Q666" s="69"/>
      <c r="R666" s="76"/>
      <c r="S666" s="71"/>
      <c r="T666" s="77"/>
      <c r="U666" s="78"/>
      <c r="V666" s="73"/>
      <c r="W666" s="73"/>
      <c r="X666" s="74"/>
    </row>
    <row r="667" spans="3:25">
      <c r="C667" s="62"/>
      <c r="D667" s="63"/>
      <c r="E667" s="63"/>
      <c r="F667" s="63"/>
      <c r="G667" s="63"/>
      <c r="H667" s="63"/>
      <c r="I667" s="63"/>
      <c r="J667" s="63"/>
      <c r="K667" s="63"/>
      <c r="L667" s="63"/>
      <c r="M667" s="68"/>
      <c r="N667" s="68"/>
      <c r="O667" s="68"/>
      <c r="P667" s="68"/>
      <c r="Q667" s="69"/>
      <c r="R667" s="76"/>
      <c r="S667" s="71"/>
      <c r="T667" s="77"/>
      <c r="U667" s="78"/>
      <c r="V667" s="73"/>
      <c r="W667" s="73"/>
      <c r="X667" s="74"/>
    </row>
    <row r="668" spans="3:25">
      <c r="C668" s="62"/>
      <c r="D668" s="63"/>
      <c r="E668" s="63"/>
      <c r="F668" s="63"/>
      <c r="G668" s="63"/>
      <c r="H668" s="63"/>
      <c r="I668" s="63"/>
      <c r="J668" s="63"/>
      <c r="K668" s="63"/>
      <c r="L668" s="63"/>
      <c r="M668" s="68"/>
      <c r="N668" s="68"/>
      <c r="O668" s="68"/>
      <c r="P668" s="68"/>
      <c r="Q668" s="69"/>
      <c r="R668" s="76"/>
      <c r="S668" s="71"/>
      <c r="T668" s="77"/>
      <c r="U668" s="78"/>
      <c r="V668" s="73"/>
      <c r="W668" s="73"/>
      <c r="X668" s="74"/>
    </row>
    <row r="669" spans="3:25">
      <c r="C669" s="62"/>
      <c r="D669" s="63"/>
      <c r="E669" s="63"/>
      <c r="F669" s="63"/>
      <c r="G669" s="63"/>
      <c r="H669" s="63"/>
      <c r="I669" s="63"/>
      <c r="J669" s="63"/>
      <c r="K669" s="63"/>
      <c r="L669" s="63"/>
      <c r="M669" s="68"/>
      <c r="N669" s="68"/>
      <c r="O669" s="68"/>
      <c r="P669" s="68"/>
      <c r="Q669" s="69"/>
      <c r="R669" s="76"/>
      <c r="S669" s="71"/>
      <c r="T669" s="77"/>
      <c r="U669" s="78"/>
      <c r="V669" s="73"/>
      <c r="W669" s="73"/>
      <c r="X669" s="74"/>
    </row>
    <row r="670" spans="3:25">
      <c r="C670" s="62"/>
      <c r="D670" s="63"/>
      <c r="E670" s="63"/>
      <c r="F670" s="63"/>
      <c r="G670" s="63"/>
      <c r="H670" s="63"/>
      <c r="I670" s="63"/>
      <c r="J670" s="63"/>
      <c r="K670" s="63"/>
      <c r="L670" s="63"/>
      <c r="M670" s="68"/>
      <c r="N670" s="68"/>
      <c r="O670" s="68"/>
      <c r="P670" s="68"/>
      <c r="Q670" s="69"/>
      <c r="R670" s="76"/>
      <c r="S670" s="71"/>
      <c r="T670" s="77"/>
      <c r="U670" s="78"/>
      <c r="V670" s="73"/>
      <c r="W670" s="73"/>
      <c r="X670" s="74"/>
    </row>
    <row r="671" spans="3:25">
      <c r="C671" s="62"/>
      <c r="D671" s="63"/>
      <c r="E671" s="63"/>
      <c r="F671" s="63"/>
      <c r="G671" s="63"/>
      <c r="H671" s="63"/>
      <c r="I671" s="63"/>
      <c r="J671" s="63"/>
      <c r="K671" s="63"/>
      <c r="L671" s="63"/>
      <c r="M671" s="68"/>
      <c r="N671" s="68"/>
      <c r="O671" s="68"/>
      <c r="P671" s="68"/>
      <c r="Q671" s="69"/>
      <c r="R671" s="76"/>
      <c r="S671" s="71"/>
      <c r="T671" s="77"/>
      <c r="U671" s="78"/>
      <c r="V671" s="73"/>
      <c r="W671" s="73"/>
      <c r="X671" s="74"/>
    </row>
    <row r="672" spans="3:25">
      <c r="C672" s="62"/>
      <c r="D672" s="63"/>
      <c r="E672" s="63"/>
      <c r="F672" s="63"/>
      <c r="G672" s="63"/>
      <c r="H672" s="63"/>
      <c r="I672" s="63"/>
      <c r="J672" s="63"/>
      <c r="K672" s="63"/>
      <c r="L672" s="63"/>
      <c r="M672" s="68"/>
      <c r="N672" s="68"/>
      <c r="O672" s="68"/>
      <c r="P672" s="68"/>
      <c r="Q672" s="69"/>
      <c r="R672" s="76"/>
      <c r="S672" s="71"/>
      <c r="T672" s="77"/>
      <c r="U672" s="78"/>
      <c r="V672" s="73"/>
      <c r="W672" s="73"/>
      <c r="X672" s="74"/>
    </row>
    <row r="673" spans="3:24">
      <c r="C673" s="62"/>
      <c r="D673" s="63"/>
      <c r="E673" s="63"/>
      <c r="F673" s="63"/>
      <c r="G673" s="63"/>
      <c r="H673" s="63"/>
      <c r="I673" s="63"/>
      <c r="J673" s="63"/>
      <c r="K673" s="63"/>
      <c r="L673" s="63"/>
      <c r="M673" s="68"/>
      <c r="N673" s="68"/>
      <c r="O673" s="68"/>
      <c r="P673" s="68"/>
      <c r="Q673" s="69"/>
      <c r="R673" s="76"/>
      <c r="S673" s="71"/>
      <c r="T673" s="77"/>
      <c r="U673" s="78"/>
      <c r="V673" s="73"/>
      <c r="W673" s="73"/>
      <c r="X673" s="74"/>
    </row>
    <row r="674" spans="3:24">
      <c r="C674" s="62"/>
      <c r="D674" s="63"/>
      <c r="E674" s="63"/>
      <c r="F674" s="63"/>
      <c r="G674" s="63"/>
      <c r="H674" s="63"/>
      <c r="I674" s="63"/>
      <c r="J674" s="63"/>
      <c r="K674" s="63"/>
      <c r="L674" s="63"/>
      <c r="M674" s="68"/>
      <c r="N674" s="68"/>
      <c r="O674" s="68"/>
      <c r="P674" s="68"/>
      <c r="Q674" s="69"/>
      <c r="R674" s="76"/>
      <c r="S674" s="71"/>
      <c r="T674" s="77"/>
      <c r="U674" s="78"/>
      <c r="V674" s="73"/>
      <c r="W674" s="73"/>
      <c r="X674" s="74"/>
    </row>
    <row r="675" spans="3:24">
      <c r="C675" s="62"/>
      <c r="D675" s="63"/>
      <c r="E675" s="63"/>
      <c r="F675" s="63"/>
      <c r="G675" s="63"/>
      <c r="H675" s="63"/>
      <c r="I675" s="63"/>
      <c r="J675" s="63"/>
      <c r="K675" s="63"/>
      <c r="L675" s="63"/>
      <c r="M675" s="68"/>
      <c r="N675" s="68"/>
      <c r="O675" s="68"/>
      <c r="P675" s="68"/>
      <c r="Q675" s="69"/>
      <c r="R675" s="76"/>
      <c r="S675" s="71"/>
      <c r="T675" s="77"/>
      <c r="U675" s="78"/>
      <c r="V675" s="73"/>
      <c r="W675" s="73"/>
      <c r="X675" s="74"/>
    </row>
    <row r="676" spans="3:24">
      <c r="C676" s="62"/>
      <c r="D676" s="63"/>
      <c r="E676" s="63"/>
      <c r="F676" s="63"/>
      <c r="G676" s="63"/>
      <c r="H676" s="63"/>
      <c r="I676" s="63"/>
      <c r="J676" s="63"/>
      <c r="K676" s="63"/>
      <c r="L676" s="63"/>
      <c r="M676" s="68"/>
      <c r="N676" s="68"/>
      <c r="O676" s="68"/>
      <c r="P676" s="68"/>
      <c r="Q676" s="69"/>
      <c r="R676" s="76"/>
      <c r="S676" s="71"/>
      <c r="T676" s="77"/>
      <c r="U676" s="78"/>
      <c r="V676" s="73"/>
      <c r="W676" s="73"/>
      <c r="X676" s="74"/>
    </row>
    <row r="677" spans="3:24">
      <c r="C677" s="62"/>
      <c r="D677" s="63"/>
      <c r="E677" s="63"/>
      <c r="F677" s="63"/>
      <c r="G677" s="63"/>
      <c r="H677" s="63"/>
      <c r="I677" s="63"/>
      <c r="J677" s="63"/>
      <c r="K677" s="63"/>
      <c r="L677" s="63"/>
      <c r="M677" s="68"/>
      <c r="N677" s="68"/>
      <c r="O677" s="68"/>
      <c r="P677" s="68"/>
      <c r="Q677" s="69"/>
      <c r="R677" s="76"/>
      <c r="S677" s="71"/>
      <c r="T677" s="77"/>
      <c r="U677" s="78"/>
      <c r="V677" s="73"/>
      <c r="W677" s="73"/>
      <c r="X677" s="74"/>
    </row>
    <row r="678" spans="3:24">
      <c r="C678" s="62"/>
      <c r="D678" s="63"/>
      <c r="E678" s="63"/>
      <c r="F678" s="63"/>
      <c r="G678" s="63"/>
      <c r="H678" s="63"/>
      <c r="I678" s="63"/>
      <c r="J678" s="63"/>
      <c r="K678" s="63"/>
      <c r="L678" s="63"/>
      <c r="M678" s="63"/>
      <c r="N678" s="63"/>
      <c r="O678" s="63"/>
      <c r="P678" s="63"/>
      <c r="Q678" s="76"/>
      <c r="R678" s="76"/>
      <c r="S678" s="71"/>
      <c r="T678" s="77"/>
      <c r="U678" s="78"/>
      <c r="V678" s="73"/>
      <c r="W678" s="73"/>
      <c r="X678" s="74"/>
    </row>
    <row r="679" spans="3:24" ht="18">
      <c r="C679" s="62"/>
      <c r="D679" s="79"/>
      <c r="E679" s="63"/>
      <c r="F679" s="63"/>
      <c r="G679" s="63"/>
      <c r="H679" s="63"/>
      <c r="I679" s="63"/>
      <c r="J679" s="63"/>
      <c r="K679" s="63"/>
      <c r="L679" s="63"/>
      <c r="M679" s="63"/>
      <c r="N679" s="63"/>
      <c r="O679" s="63"/>
      <c r="P679" s="63"/>
      <c r="Q679" s="76"/>
      <c r="R679" s="76"/>
      <c r="S679" s="71"/>
      <c r="T679" s="77"/>
      <c r="U679" s="78"/>
      <c r="V679" s="78"/>
      <c r="W679" s="73"/>
      <c r="X679" s="74"/>
    </row>
    <row r="680" spans="3:24">
      <c r="C680" s="62"/>
      <c r="D680" s="63"/>
      <c r="E680" s="63"/>
      <c r="F680" s="63"/>
      <c r="G680" s="63"/>
      <c r="H680" s="63"/>
      <c r="I680" s="63"/>
      <c r="J680" s="63"/>
      <c r="K680" s="63"/>
      <c r="L680" s="63"/>
      <c r="M680" s="63"/>
      <c r="N680" s="63"/>
      <c r="O680" s="63"/>
      <c r="P680" s="63"/>
      <c r="Q680" s="76"/>
      <c r="R680" s="76"/>
      <c r="S680" s="71"/>
      <c r="T680" s="77"/>
      <c r="U680" s="78"/>
      <c r="V680" s="78"/>
      <c r="W680" s="78"/>
      <c r="X680" s="74"/>
    </row>
    <row r="681" spans="3:24">
      <c r="C681" s="62"/>
      <c r="D681" s="63"/>
      <c r="E681" s="63"/>
      <c r="F681" s="63"/>
      <c r="G681" s="63"/>
      <c r="H681" s="63"/>
      <c r="I681" s="63"/>
      <c r="J681" s="63"/>
      <c r="K681" s="63"/>
      <c r="L681" s="63"/>
      <c r="M681" s="63"/>
      <c r="N681" s="63"/>
      <c r="O681" s="63"/>
      <c r="P681" s="63"/>
      <c r="Q681" s="76"/>
      <c r="R681" s="76"/>
      <c r="S681" s="71"/>
      <c r="T681" s="77"/>
      <c r="U681" s="78"/>
      <c r="V681" s="78"/>
      <c r="W681" s="78"/>
      <c r="X681" s="74"/>
    </row>
    <row r="682" spans="3:24">
      <c r="C682" s="62"/>
      <c r="D682" s="63"/>
      <c r="E682" s="63"/>
      <c r="F682" s="63"/>
      <c r="G682" s="63"/>
      <c r="H682" s="63"/>
      <c r="I682" s="63"/>
      <c r="J682" s="63"/>
      <c r="K682" s="63"/>
      <c r="L682" s="63"/>
      <c r="M682" s="63"/>
      <c r="N682" s="63"/>
      <c r="O682" s="63"/>
      <c r="P682" s="63"/>
      <c r="Q682" s="76"/>
      <c r="R682" s="76"/>
      <c r="S682" s="71"/>
      <c r="T682" s="77"/>
      <c r="U682" s="78"/>
      <c r="V682" s="78"/>
      <c r="W682" s="78"/>
      <c r="X682" s="74"/>
    </row>
    <row r="683" spans="3:24">
      <c r="C683" s="62"/>
      <c r="D683" s="63"/>
      <c r="E683" s="63"/>
      <c r="F683" s="63"/>
      <c r="G683" s="63"/>
      <c r="H683" s="63"/>
      <c r="I683" s="63"/>
      <c r="J683" s="63"/>
      <c r="K683" s="63"/>
      <c r="L683" s="63"/>
      <c r="M683" s="63"/>
      <c r="N683" s="63"/>
      <c r="O683" s="63"/>
      <c r="P683" s="63"/>
      <c r="Q683" s="76"/>
      <c r="R683" s="76"/>
      <c r="S683" s="71"/>
      <c r="T683" s="77"/>
      <c r="U683" s="78"/>
      <c r="V683" s="78"/>
      <c r="W683" s="78"/>
      <c r="X683" s="74"/>
    </row>
    <row r="684" spans="3:24" ht="15">
      <c r="C684" s="80" t="s">
        <v>259</v>
      </c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2"/>
      <c r="R684" s="82"/>
      <c r="S684" s="83"/>
      <c r="T684" s="77"/>
      <c r="U684" s="78"/>
      <c r="V684" s="78"/>
      <c r="W684" s="78"/>
      <c r="X684" s="84"/>
    </row>
    <row r="685" spans="3:24" ht="15">
      <c r="C685" s="85"/>
      <c r="D685" s="86"/>
      <c r="E685" s="87"/>
      <c r="F685" s="87"/>
      <c r="G685" s="87"/>
      <c r="H685" s="87"/>
      <c r="I685" s="87"/>
      <c r="J685" s="87"/>
      <c r="K685" s="87"/>
      <c r="L685" s="87"/>
      <c r="M685" s="87"/>
      <c r="N685" s="87"/>
      <c r="O685" s="87"/>
      <c r="P685" s="87"/>
      <c r="Q685" s="88"/>
      <c r="R685" s="88"/>
      <c r="S685" s="89"/>
      <c r="T685" s="90"/>
      <c r="U685" s="91"/>
      <c r="V685" s="91"/>
      <c r="W685" s="91"/>
      <c r="X685" s="92"/>
    </row>
    <row r="686" spans="3:24" ht="15">
      <c r="C686" s="85"/>
      <c r="D686" s="86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93"/>
      <c r="R686" s="93"/>
      <c r="S686" s="94"/>
      <c r="T686" s="95"/>
      <c r="U686" s="96"/>
      <c r="V686" s="96"/>
      <c r="W686" s="96"/>
      <c r="X686" s="97"/>
    </row>
    <row r="687" spans="3:24" ht="15.75">
      <c r="C687" s="85"/>
      <c r="D687" s="86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93"/>
      <c r="R687" s="93"/>
      <c r="S687" s="94"/>
      <c r="T687" s="140" t="s">
        <v>260</v>
      </c>
      <c r="U687" s="141"/>
      <c r="V687" s="141"/>
      <c r="W687" s="141"/>
      <c r="X687" s="98">
        <f>+SUM(X664:X686)</f>
        <v>2</v>
      </c>
    </row>
    <row r="688" spans="3:24" ht="15">
      <c r="C688" s="85"/>
      <c r="D688" s="86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93"/>
      <c r="R688" s="93"/>
      <c r="S688" s="94"/>
      <c r="T688" s="142" t="s">
        <v>261</v>
      </c>
      <c r="U688" s="143"/>
      <c r="V688" s="143"/>
      <c r="W688" s="143"/>
      <c r="X688" s="99">
        <f>ROUNDUP(X687,1)</f>
        <v>2</v>
      </c>
    </row>
    <row r="689" spans="3:25" ht="18">
      <c r="C689" s="100"/>
      <c r="D689" s="101"/>
      <c r="E689" s="101"/>
      <c r="F689" s="101"/>
      <c r="G689" s="101"/>
      <c r="H689" s="101"/>
      <c r="I689" s="101"/>
      <c r="J689" s="101"/>
      <c r="K689" s="101"/>
      <c r="L689" s="101"/>
      <c r="M689" s="101"/>
      <c r="N689" s="101"/>
      <c r="O689" s="101"/>
      <c r="P689" s="101"/>
      <c r="Q689" s="102"/>
      <c r="R689" s="102"/>
      <c r="S689" s="103"/>
      <c r="T689" s="129" t="s">
        <v>35</v>
      </c>
      <c r="U689" s="130"/>
      <c r="V689" s="130"/>
      <c r="W689" s="130"/>
      <c r="X689" s="104">
        <f>X688</f>
        <v>2</v>
      </c>
    </row>
    <row r="690" spans="3:25" ht="18">
      <c r="C690" s="105"/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106"/>
      <c r="Q690" s="107"/>
      <c r="R690" s="107"/>
      <c r="S690" s="107"/>
      <c r="T690" s="108"/>
      <c r="U690" s="109"/>
      <c r="V690" s="109"/>
      <c r="W690" s="109"/>
      <c r="X690" s="110"/>
    </row>
    <row r="691" spans="3:25" ht="18">
      <c r="C691" s="105"/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06"/>
      <c r="Q691" s="107"/>
      <c r="R691" s="107"/>
      <c r="S691" s="107"/>
      <c r="T691" s="108"/>
      <c r="U691" s="109"/>
      <c r="V691" s="109"/>
      <c r="W691" s="109"/>
      <c r="X691" s="110"/>
    </row>
    <row r="692" spans="3:25" ht="18">
      <c r="C692" s="105"/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106"/>
      <c r="Q692" s="107"/>
      <c r="R692" s="107"/>
      <c r="S692" s="107"/>
      <c r="T692" s="108"/>
      <c r="U692" s="109"/>
      <c r="V692" s="109"/>
      <c r="W692" s="109"/>
      <c r="X692" s="110"/>
    </row>
    <row r="693" spans="3:25" ht="18">
      <c r="C693" s="105"/>
      <c r="D693" s="106"/>
      <c r="E693" s="106"/>
      <c r="F693" s="106"/>
      <c r="G693" s="106"/>
      <c r="H693" s="106"/>
      <c r="I693" s="106"/>
      <c r="J693" s="106"/>
      <c r="K693" s="106"/>
      <c r="L693" s="106"/>
      <c r="M693" s="106"/>
      <c r="N693" s="111"/>
      <c r="O693" s="106"/>
      <c r="P693" s="106"/>
      <c r="Q693" s="107"/>
      <c r="R693" s="107"/>
      <c r="S693" s="107"/>
      <c r="T693" s="108"/>
      <c r="U693" s="109"/>
      <c r="V693" s="109"/>
      <c r="W693" s="109"/>
      <c r="X693" s="110"/>
    </row>
    <row r="694" spans="3:25" ht="15">
      <c r="C694" s="112"/>
      <c r="D694" s="113" t="s">
        <v>262</v>
      </c>
      <c r="E694" s="63"/>
      <c r="F694" s="63"/>
      <c r="G694" s="63"/>
      <c r="H694" s="63"/>
      <c r="I694" s="63"/>
      <c r="J694" s="63"/>
      <c r="K694" s="63"/>
      <c r="L694" s="63"/>
      <c r="M694" s="63"/>
      <c r="N694" s="114" t="s">
        <v>263</v>
      </c>
      <c r="O694" s="63"/>
      <c r="P694" s="63"/>
      <c r="Q694" s="76"/>
      <c r="R694" s="76"/>
      <c r="S694" s="115"/>
      <c r="T694" s="76"/>
      <c r="V694" s="69"/>
      <c r="W694" s="69"/>
      <c r="X694" s="116"/>
    </row>
    <row r="695" spans="3:25">
      <c r="C695" s="117"/>
      <c r="D695" s="75" t="s">
        <v>264</v>
      </c>
      <c r="E695" s="63"/>
      <c r="F695" s="63"/>
      <c r="G695" s="63"/>
      <c r="H695" s="63"/>
      <c r="I695" s="63"/>
      <c r="J695" s="63"/>
      <c r="K695" s="63"/>
      <c r="L695" s="63"/>
      <c r="M695" s="63"/>
      <c r="N695" s="118" t="s">
        <v>264</v>
      </c>
      <c r="O695" s="63"/>
      <c r="P695" s="63"/>
      <c r="Q695" s="76"/>
      <c r="R695" s="76"/>
      <c r="S695" s="115"/>
      <c r="T695" s="76"/>
      <c r="V695" s="69"/>
      <c r="W695" s="69"/>
      <c r="X695" s="116"/>
    </row>
    <row r="696" spans="3:25">
      <c r="C696" s="117"/>
      <c r="D696" s="75" t="s">
        <v>265</v>
      </c>
      <c r="E696" s="63"/>
      <c r="F696" s="63"/>
      <c r="G696" s="63"/>
      <c r="H696" s="63"/>
      <c r="I696" s="63"/>
      <c r="J696" s="63"/>
      <c r="K696" s="63"/>
      <c r="L696" s="63"/>
      <c r="M696" s="63"/>
      <c r="N696" s="118" t="s">
        <v>265</v>
      </c>
      <c r="O696" s="63"/>
      <c r="P696" s="63"/>
      <c r="Q696" s="76"/>
      <c r="R696" s="76"/>
      <c r="S696" s="115"/>
      <c r="T696" s="76"/>
      <c r="V696" s="69"/>
      <c r="W696" s="69"/>
      <c r="X696" s="116"/>
    </row>
    <row r="697" spans="3:25" ht="15" thickBot="1">
      <c r="C697" s="119" t="s">
        <v>266</v>
      </c>
      <c r="D697" s="120"/>
      <c r="E697" s="120"/>
      <c r="F697" s="120"/>
      <c r="G697" s="120"/>
      <c r="H697" s="120"/>
      <c r="I697" s="120"/>
      <c r="J697" s="120"/>
      <c r="K697" s="120"/>
      <c r="L697" s="120"/>
      <c r="M697" s="120"/>
      <c r="N697" s="120"/>
      <c r="O697" s="120"/>
      <c r="P697" s="120"/>
      <c r="Q697" s="121"/>
      <c r="R697" s="121"/>
      <c r="S697" s="122"/>
      <c r="T697" s="123"/>
      <c r="U697" s="122"/>
      <c r="V697" s="122"/>
      <c r="W697" s="122"/>
      <c r="X697" s="124"/>
    </row>
    <row r="698" spans="3:25" ht="15" thickBot="1"/>
    <row r="699" spans="3:25" s="126" customFormat="1" ht="70.5" customHeight="1">
      <c r="C699" s="144"/>
      <c r="D699" s="145"/>
      <c r="E699" s="150" t="s">
        <v>248</v>
      </c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  <c r="R699" s="151"/>
      <c r="S699" s="151"/>
      <c r="T699" s="152"/>
      <c r="U699" s="153"/>
      <c r="V699" s="154"/>
      <c r="W699" s="154"/>
      <c r="X699" s="155"/>
    </row>
    <row r="700" spans="3:25" s="126" customFormat="1" ht="30" customHeight="1">
      <c r="C700" s="146"/>
      <c r="D700" s="147"/>
      <c r="E700" s="162" t="s">
        <v>249</v>
      </c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163"/>
      <c r="S700" s="163"/>
      <c r="T700" s="164"/>
      <c r="U700" s="156"/>
      <c r="V700" s="157"/>
      <c r="W700" s="157"/>
      <c r="X700" s="158"/>
    </row>
    <row r="701" spans="3:25" s="126" customFormat="1" ht="30" customHeight="1" thickBot="1">
      <c r="C701" s="148"/>
      <c r="D701" s="149"/>
      <c r="E701" s="165" t="s">
        <v>250</v>
      </c>
      <c r="F701" s="166"/>
      <c r="G701" s="166"/>
      <c r="H701" s="166"/>
      <c r="I701" s="166"/>
      <c r="J701" s="166"/>
      <c r="K701" s="166"/>
      <c r="L701" s="166"/>
      <c r="M701" s="166"/>
      <c r="N701" s="166"/>
      <c r="O701" s="166"/>
      <c r="P701" s="166"/>
      <c r="Q701" s="166"/>
      <c r="R701" s="166"/>
      <c r="S701" s="166"/>
      <c r="T701" s="167"/>
      <c r="U701" s="159"/>
      <c r="V701" s="160"/>
      <c r="W701" s="160"/>
      <c r="X701" s="161"/>
    </row>
    <row r="702" spans="3:25" ht="50.25" customHeight="1">
      <c r="C702" s="168" t="s">
        <v>251</v>
      </c>
      <c r="D702" s="169"/>
      <c r="E702" s="169"/>
      <c r="F702" s="169"/>
      <c r="G702" s="169"/>
      <c r="H702" s="169"/>
      <c r="I702" s="170"/>
      <c r="J702" s="171">
        <v>4.5999999999999996</v>
      </c>
      <c r="K702" s="131"/>
      <c r="L702" s="131" t="str">
        <f>+VLOOKUP(J702,Resumen!$B:$D,2,FALSE)</f>
        <v>SUMINISTRO ACCESORIOS  TUBERÍA A PRESIÓN</v>
      </c>
      <c r="M702" s="131"/>
      <c r="N702" s="132"/>
      <c r="O702" s="172" t="s">
        <v>252</v>
      </c>
      <c r="P702" s="169"/>
      <c r="Q702" s="173" t="s">
        <v>111</v>
      </c>
      <c r="R702" s="174"/>
      <c r="S702" s="131" t="str">
        <f>+VLOOKUP(Q702,Resumen!$B:$D,2,FALSE)</f>
        <v xml:space="preserve">Suministro Niple pasa muro 3" HD L=0.66 m </v>
      </c>
      <c r="T702" s="132"/>
      <c r="U702" s="51" t="s">
        <v>253</v>
      </c>
      <c r="V702" s="52" t="str">
        <f>+VLOOKUP(Q702,Resumen!$B:$D,3,FALSE)</f>
        <v>un</v>
      </c>
      <c r="W702" s="53" t="s">
        <v>254</v>
      </c>
      <c r="X702" s="54" t="s">
        <v>82</v>
      </c>
      <c r="Y702" s="127">
        <f>+X730</f>
        <v>2</v>
      </c>
    </row>
    <row r="703" spans="3:25">
      <c r="C703" s="55"/>
      <c r="D703" s="56"/>
      <c r="E703" s="56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7"/>
      <c r="T703" s="133" t="s">
        <v>255</v>
      </c>
      <c r="U703" s="135" t="s">
        <v>256</v>
      </c>
      <c r="V703" s="136"/>
      <c r="W703" s="137"/>
      <c r="X703" s="138" t="s">
        <v>257</v>
      </c>
    </row>
    <row r="704" spans="3:25">
      <c r="C704" s="58"/>
      <c r="D704" s="59"/>
      <c r="E704" s="59"/>
      <c r="F704" s="59"/>
      <c r="G704" s="59"/>
      <c r="H704" s="59"/>
      <c r="I704" s="59"/>
      <c r="J704" s="59"/>
      <c r="K704" s="59"/>
      <c r="L704" s="59"/>
      <c r="M704" s="59"/>
      <c r="N704" s="59"/>
      <c r="O704" s="59"/>
      <c r="P704" s="59"/>
      <c r="Q704" s="59"/>
      <c r="R704" s="59"/>
      <c r="S704" s="60"/>
      <c r="T704" s="134"/>
      <c r="U704" s="61" t="s">
        <v>0</v>
      </c>
      <c r="V704" s="61"/>
      <c r="W704" s="61"/>
      <c r="X704" s="139"/>
    </row>
    <row r="705" spans="3:24" ht="15">
      <c r="C705" s="62"/>
      <c r="D705" s="63"/>
      <c r="E705" s="63"/>
      <c r="F705" s="64"/>
      <c r="G705" s="65"/>
      <c r="H705" s="66"/>
      <c r="I705" s="66"/>
      <c r="J705" s="65"/>
      <c r="K705" s="67"/>
      <c r="L705" s="68"/>
      <c r="M705" s="68"/>
      <c r="N705" s="68"/>
      <c r="O705" s="68"/>
      <c r="P705" s="66"/>
      <c r="Q705" s="69"/>
      <c r="R705" s="70"/>
      <c r="S705" s="71"/>
      <c r="T705" s="72"/>
      <c r="U705" s="73"/>
      <c r="V705" s="73"/>
      <c r="W705" s="73"/>
      <c r="X705" s="74"/>
    </row>
    <row r="706" spans="3:24">
      <c r="C706" s="62"/>
      <c r="D706" s="63"/>
      <c r="E706" s="63"/>
      <c r="F706" s="63"/>
      <c r="G706" s="63"/>
      <c r="H706" s="63"/>
      <c r="I706" s="63"/>
      <c r="J706" s="63"/>
      <c r="K706" s="63"/>
      <c r="L706" s="63"/>
      <c r="M706" s="68"/>
      <c r="N706" s="68"/>
      <c r="O706" s="68"/>
      <c r="P706" s="68"/>
      <c r="Q706" s="69"/>
      <c r="R706" s="76"/>
      <c r="S706" s="71"/>
      <c r="T706" s="77" t="s">
        <v>302</v>
      </c>
      <c r="U706" s="78">
        <v>2</v>
      </c>
      <c r="V706" s="73"/>
      <c r="W706" s="73"/>
      <c r="X706" s="74">
        <f>+U706</f>
        <v>2</v>
      </c>
    </row>
    <row r="707" spans="3:24">
      <c r="C707" s="62"/>
      <c r="D707" s="63"/>
      <c r="E707" s="63"/>
      <c r="F707" s="63"/>
      <c r="G707" s="63"/>
      <c r="H707" s="63"/>
      <c r="I707" s="63"/>
      <c r="J707" s="63"/>
      <c r="K707" s="63"/>
      <c r="L707" s="63"/>
      <c r="M707" s="68"/>
      <c r="N707" s="68"/>
      <c r="O707" s="68"/>
      <c r="P707" s="68"/>
      <c r="Q707" s="69"/>
      <c r="R707" s="76"/>
      <c r="S707" s="71"/>
      <c r="T707" s="77"/>
      <c r="U707" s="78"/>
      <c r="V707" s="73"/>
      <c r="W707" s="73"/>
      <c r="X707" s="74"/>
    </row>
    <row r="708" spans="3:24">
      <c r="C708" s="62"/>
      <c r="D708" s="63"/>
      <c r="E708" s="63"/>
      <c r="F708" s="63"/>
      <c r="G708" s="63"/>
      <c r="H708" s="63"/>
      <c r="I708" s="63"/>
      <c r="J708" s="63"/>
      <c r="K708" s="63"/>
      <c r="L708" s="63"/>
      <c r="M708" s="68"/>
      <c r="N708" s="68"/>
      <c r="O708" s="68"/>
      <c r="P708" s="68"/>
      <c r="Q708" s="69"/>
      <c r="R708" s="76"/>
      <c r="S708" s="71"/>
      <c r="T708" s="77"/>
      <c r="U708" s="78"/>
      <c r="V708" s="73"/>
      <c r="W708" s="73"/>
      <c r="X708" s="74"/>
    </row>
    <row r="709" spans="3:24">
      <c r="C709" s="62"/>
      <c r="D709" s="63"/>
      <c r="E709" s="63"/>
      <c r="F709" s="63"/>
      <c r="G709" s="63"/>
      <c r="H709" s="63"/>
      <c r="I709" s="63"/>
      <c r="J709" s="63"/>
      <c r="K709" s="63"/>
      <c r="L709" s="63"/>
      <c r="M709" s="68"/>
      <c r="N709" s="68"/>
      <c r="O709" s="68"/>
      <c r="P709" s="68"/>
      <c r="Q709" s="69"/>
      <c r="R709" s="76"/>
      <c r="S709" s="71"/>
      <c r="T709" s="77"/>
      <c r="U709" s="78"/>
      <c r="V709" s="73"/>
      <c r="W709" s="73"/>
      <c r="X709" s="74"/>
    </row>
    <row r="710" spans="3:24">
      <c r="C710" s="62"/>
      <c r="D710" s="63"/>
      <c r="E710" s="63"/>
      <c r="F710" s="63"/>
      <c r="G710" s="63"/>
      <c r="H710" s="63"/>
      <c r="I710" s="63"/>
      <c r="J710" s="63"/>
      <c r="K710" s="63"/>
      <c r="L710" s="63"/>
      <c r="M710" s="68"/>
      <c r="N710" s="68"/>
      <c r="O710" s="68"/>
      <c r="P710" s="68"/>
      <c r="Q710" s="69"/>
      <c r="R710" s="76"/>
      <c r="S710" s="71"/>
      <c r="T710" s="77"/>
      <c r="U710" s="78"/>
      <c r="V710" s="73"/>
      <c r="W710" s="73"/>
      <c r="X710" s="74"/>
    </row>
    <row r="711" spans="3:24">
      <c r="C711" s="62"/>
      <c r="D711" s="63"/>
      <c r="E711" s="63"/>
      <c r="F711" s="63"/>
      <c r="G711" s="63"/>
      <c r="H711" s="63"/>
      <c r="I711" s="63"/>
      <c r="J711" s="63"/>
      <c r="K711" s="63"/>
      <c r="L711" s="63"/>
      <c r="M711" s="68"/>
      <c r="N711" s="68"/>
      <c r="O711" s="68"/>
      <c r="P711" s="68"/>
      <c r="Q711" s="69"/>
      <c r="R711" s="76"/>
      <c r="S711" s="71"/>
      <c r="T711" s="77"/>
      <c r="U711" s="78"/>
      <c r="V711" s="73"/>
      <c r="W711" s="73"/>
      <c r="X711" s="74"/>
    </row>
    <row r="712" spans="3:24">
      <c r="C712" s="62"/>
      <c r="D712" s="63"/>
      <c r="E712" s="63"/>
      <c r="F712" s="63"/>
      <c r="G712" s="63"/>
      <c r="H712" s="63"/>
      <c r="I712" s="63"/>
      <c r="J712" s="63"/>
      <c r="K712" s="63"/>
      <c r="L712" s="63"/>
      <c r="M712" s="68"/>
      <c r="N712" s="68"/>
      <c r="O712" s="68"/>
      <c r="P712" s="68"/>
      <c r="Q712" s="69"/>
      <c r="R712" s="76"/>
      <c r="S712" s="71"/>
      <c r="T712" s="77"/>
      <c r="U712" s="78"/>
      <c r="V712" s="73"/>
      <c r="W712" s="73"/>
      <c r="X712" s="74"/>
    </row>
    <row r="713" spans="3:24">
      <c r="C713" s="62"/>
      <c r="D713" s="63"/>
      <c r="E713" s="63"/>
      <c r="F713" s="63"/>
      <c r="G713" s="63"/>
      <c r="H713" s="63"/>
      <c r="I713" s="63"/>
      <c r="J713" s="63"/>
      <c r="K713" s="63"/>
      <c r="L713" s="63"/>
      <c r="M713" s="68"/>
      <c r="N713" s="68"/>
      <c r="O713" s="68"/>
      <c r="P713" s="68"/>
      <c r="Q713" s="69"/>
      <c r="R713" s="76"/>
      <c r="S713" s="71"/>
      <c r="T713" s="77"/>
      <c r="U713" s="78"/>
      <c r="V713" s="73"/>
      <c r="W713" s="73"/>
      <c r="X713" s="74"/>
    </row>
    <row r="714" spans="3:24">
      <c r="C714" s="62"/>
      <c r="D714" s="63"/>
      <c r="E714" s="63"/>
      <c r="F714" s="63"/>
      <c r="G714" s="63"/>
      <c r="H714" s="63"/>
      <c r="I714" s="63"/>
      <c r="J714" s="63"/>
      <c r="K714" s="63"/>
      <c r="L714" s="63"/>
      <c r="M714" s="68"/>
      <c r="N714" s="68"/>
      <c r="O714" s="68"/>
      <c r="P714" s="68"/>
      <c r="Q714" s="69"/>
      <c r="R714" s="76"/>
      <c r="S714" s="71"/>
      <c r="T714" s="77"/>
      <c r="U714" s="78"/>
      <c r="V714" s="73"/>
      <c r="W714" s="73"/>
      <c r="X714" s="74"/>
    </row>
    <row r="715" spans="3:24">
      <c r="C715" s="62"/>
      <c r="D715" s="63"/>
      <c r="E715" s="63"/>
      <c r="F715" s="63"/>
      <c r="G715" s="63"/>
      <c r="H715" s="63"/>
      <c r="I715" s="63"/>
      <c r="J715" s="63"/>
      <c r="K715" s="63"/>
      <c r="L715" s="63"/>
      <c r="M715" s="68"/>
      <c r="N715" s="68"/>
      <c r="O715" s="68"/>
      <c r="P715" s="68"/>
      <c r="Q715" s="69"/>
      <c r="R715" s="76"/>
      <c r="S715" s="71"/>
      <c r="T715" s="77"/>
      <c r="U715" s="78"/>
      <c r="V715" s="73"/>
      <c r="W715" s="73"/>
      <c r="X715" s="74"/>
    </row>
    <row r="716" spans="3:24">
      <c r="C716" s="62"/>
      <c r="D716" s="63"/>
      <c r="E716" s="63"/>
      <c r="F716" s="63"/>
      <c r="G716" s="63"/>
      <c r="H716" s="63"/>
      <c r="I716" s="63"/>
      <c r="J716" s="63"/>
      <c r="K716" s="63"/>
      <c r="L716" s="63"/>
      <c r="M716" s="68"/>
      <c r="N716" s="68"/>
      <c r="O716" s="68"/>
      <c r="P716" s="68"/>
      <c r="Q716" s="69"/>
      <c r="R716" s="76"/>
      <c r="S716" s="71"/>
      <c r="T716" s="77"/>
      <c r="U716" s="78"/>
      <c r="V716" s="73"/>
      <c r="W716" s="73"/>
      <c r="X716" s="74"/>
    </row>
    <row r="717" spans="3:24">
      <c r="C717" s="62"/>
      <c r="D717" s="63"/>
      <c r="E717" s="63"/>
      <c r="F717" s="63"/>
      <c r="G717" s="63"/>
      <c r="H717" s="63"/>
      <c r="I717" s="63"/>
      <c r="J717" s="63"/>
      <c r="K717" s="63"/>
      <c r="L717" s="63"/>
      <c r="M717" s="68"/>
      <c r="N717" s="68"/>
      <c r="O717" s="68"/>
      <c r="P717" s="68"/>
      <c r="Q717" s="69"/>
      <c r="R717" s="76"/>
      <c r="S717" s="71"/>
      <c r="T717" s="77"/>
      <c r="U717" s="78"/>
      <c r="V717" s="73"/>
      <c r="W717" s="73"/>
      <c r="X717" s="74"/>
    </row>
    <row r="718" spans="3:24">
      <c r="C718" s="62"/>
      <c r="D718" s="63"/>
      <c r="E718" s="63"/>
      <c r="F718" s="63"/>
      <c r="G718" s="63"/>
      <c r="H718" s="63"/>
      <c r="I718" s="63"/>
      <c r="J718" s="63"/>
      <c r="K718" s="63"/>
      <c r="L718" s="63"/>
      <c r="M718" s="68"/>
      <c r="N718" s="68"/>
      <c r="O718" s="68"/>
      <c r="P718" s="68"/>
      <c r="Q718" s="69"/>
      <c r="R718" s="76"/>
      <c r="S718" s="71"/>
      <c r="T718" s="77"/>
      <c r="U718" s="78"/>
      <c r="V718" s="73"/>
      <c r="W718" s="73"/>
      <c r="X718" s="74"/>
    </row>
    <row r="719" spans="3:24">
      <c r="C719" s="62"/>
      <c r="D719" s="63"/>
      <c r="E719" s="63"/>
      <c r="F719" s="63"/>
      <c r="G719" s="63"/>
      <c r="H719" s="63"/>
      <c r="I719" s="63"/>
      <c r="J719" s="63"/>
      <c r="K719" s="63"/>
      <c r="L719" s="63"/>
      <c r="M719" s="63"/>
      <c r="N719" s="63"/>
      <c r="O719" s="63"/>
      <c r="P719" s="63"/>
      <c r="Q719" s="76"/>
      <c r="R719" s="76"/>
      <c r="S719" s="71"/>
      <c r="T719" s="77"/>
      <c r="U719" s="78"/>
      <c r="V719" s="73"/>
      <c r="W719" s="73"/>
      <c r="X719" s="74"/>
    </row>
    <row r="720" spans="3:24" ht="13.5" customHeight="1">
      <c r="C720" s="62"/>
      <c r="D720" s="79"/>
      <c r="E720" s="63"/>
      <c r="F720" s="63"/>
      <c r="G720" s="63"/>
      <c r="H720" s="63"/>
      <c r="I720" s="63"/>
      <c r="J720" s="63"/>
      <c r="K720" s="63"/>
      <c r="L720" s="63"/>
      <c r="M720" s="63"/>
      <c r="N720" s="63"/>
      <c r="O720" s="63"/>
      <c r="P720" s="63"/>
      <c r="Q720" s="76"/>
      <c r="R720" s="76"/>
      <c r="S720" s="71"/>
      <c r="T720" s="77"/>
      <c r="U720" s="78"/>
      <c r="V720" s="78"/>
      <c r="W720" s="73"/>
      <c r="X720" s="74"/>
    </row>
    <row r="721" spans="3:24">
      <c r="C721" s="62"/>
      <c r="D721" s="63"/>
      <c r="E721" s="63"/>
      <c r="F721" s="63"/>
      <c r="G721" s="63"/>
      <c r="H721" s="63"/>
      <c r="I721" s="63"/>
      <c r="J721" s="63"/>
      <c r="K721" s="63"/>
      <c r="L721" s="63"/>
      <c r="M721" s="63"/>
      <c r="N721" s="63"/>
      <c r="O721" s="63"/>
      <c r="P721" s="63"/>
      <c r="Q721" s="76"/>
      <c r="R721" s="76"/>
      <c r="S721" s="71"/>
      <c r="T721" s="77"/>
      <c r="U721" s="78"/>
      <c r="V721" s="78"/>
      <c r="W721" s="78"/>
      <c r="X721" s="74"/>
    </row>
    <row r="722" spans="3:24">
      <c r="C722" s="62"/>
      <c r="D722" s="63"/>
      <c r="E722" s="63"/>
      <c r="F722" s="63"/>
      <c r="G722" s="63"/>
      <c r="H722" s="63"/>
      <c r="I722" s="63"/>
      <c r="J722" s="63"/>
      <c r="K722" s="63"/>
      <c r="L722" s="63"/>
      <c r="M722" s="63"/>
      <c r="N722" s="63"/>
      <c r="O722" s="63"/>
      <c r="P722" s="63"/>
      <c r="Q722" s="76"/>
      <c r="R722" s="76"/>
      <c r="S722" s="71"/>
      <c r="T722" s="77"/>
      <c r="U722" s="78"/>
      <c r="V722" s="78"/>
      <c r="W722" s="78"/>
      <c r="X722" s="74"/>
    </row>
    <row r="723" spans="3:24">
      <c r="C723" s="62"/>
      <c r="D723" s="63"/>
      <c r="E723" s="63"/>
      <c r="F723" s="63"/>
      <c r="G723" s="63"/>
      <c r="H723" s="63"/>
      <c r="I723" s="63"/>
      <c r="J723" s="63"/>
      <c r="K723" s="63"/>
      <c r="L723" s="63"/>
      <c r="M723" s="63"/>
      <c r="N723" s="63"/>
      <c r="O723" s="63"/>
      <c r="P723" s="63"/>
      <c r="Q723" s="76"/>
      <c r="R723" s="76"/>
      <c r="S723" s="71"/>
      <c r="T723" s="77"/>
      <c r="U723" s="78"/>
      <c r="V723" s="78"/>
      <c r="W723" s="78"/>
      <c r="X723" s="74"/>
    </row>
    <row r="724" spans="3:24">
      <c r="C724" s="62"/>
      <c r="D724" s="63"/>
      <c r="E724" s="63"/>
      <c r="F724" s="63"/>
      <c r="G724" s="63"/>
      <c r="H724" s="63"/>
      <c r="I724" s="63"/>
      <c r="J724" s="63"/>
      <c r="K724" s="63"/>
      <c r="L724" s="63"/>
      <c r="M724" s="63"/>
      <c r="N724" s="63"/>
      <c r="O724" s="63"/>
      <c r="P724" s="63"/>
      <c r="Q724" s="76"/>
      <c r="R724" s="76"/>
      <c r="S724" s="71"/>
      <c r="T724" s="77"/>
      <c r="U724" s="78"/>
      <c r="V724" s="78"/>
      <c r="W724" s="78"/>
      <c r="X724" s="74"/>
    </row>
    <row r="725" spans="3:24" ht="15">
      <c r="C725" s="80" t="s">
        <v>259</v>
      </c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2"/>
      <c r="R725" s="82"/>
      <c r="S725" s="83"/>
      <c r="T725" s="77"/>
      <c r="U725" s="78"/>
      <c r="V725" s="78"/>
      <c r="W725" s="78"/>
      <c r="X725" s="84"/>
    </row>
    <row r="726" spans="3:24" ht="15">
      <c r="C726" s="85"/>
      <c r="D726" s="86"/>
      <c r="E726" s="87"/>
      <c r="F726" s="87"/>
      <c r="G726" s="87"/>
      <c r="H726" s="87"/>
      <c r="I726" s="87"/>
      <c r="J726" s="87"/>
      <c r="K726" s="87"/>
      <c r="L726" s="87"/>
      <c r="M726" s="87"/>
      <c r="N726" s="87"/>
      <c r="O726" s="87"/>
      <c r="P726" s="87"/>
      <c r="Q726" s="88"/>
      <c r="R726" s="88"/>
      <c r="S726" s="89"/>
      <c r="T726" s="90"/>
      <c r="U726" s="91"/>
      <c r="V726" s="91"/>
      <c r="W726" s="91"/>
      <c r="X726" s="92"/>
    </row>
    <row r="727" spans="3:24" ht="15">
      <c r="C727" s="85"/>
      <c r="D727" s="86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93"/>
      <c r="R727" s="93"/>
      <c r="S727" s="94"/>
      <c r="T727" s="95"/>
      <c r="U727" s="96"/>
      <c r="V727" s="96"/>
      <c r="W727" s="96"/>
      <c r="X727" s="97"/>
    </row>
    <row r="728" spans="3:24" ht="15.75">
      <c r="C728" s="85"/>
      <c r="D728" s="86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93"/>
      <c r="R728" s="93"/>
      <c r="S728" s="94"/>
      <c r="T728" s="140" t="s">
        <v>260</v>
      </c>
      <c r="U728" s="141"/>
      <c r="V728" s="141"/>
      <c r="W728" s="141"/>
      <c r="X728" s="98">
        <f>+SUM(X705:X727)</f>
        <v>2</v>
      </c>
    </row>
    <row r="729" spans="3:24" ht="15">
      <c r="C729" s="85"/>
      <c r="D729" s="86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93"/>
      <c r="R729" s="93"/>
      <c r="S729" s="94"/>
      <c r="T729" s="142" t="s">
        <v>261</v>
      </c>
      <c r="U729" s="143"/>
      <c r="V729" s="143"/>
      <c r="W729" s="143"/>
      <c r="X729" s="99">
        <f>ROUNDUP(X728,1)</f>
        <v>2</v>
      </c>
    </row>
    <row r="730" spans="3:24" ht="18">
      <c r="C730" s="100"/>
      <c r="D730" s="101"/>
      <c r="E730" s="101"/>
      <c r="F730" s="101"/>
      <c r="G730" s="101"/>
      <c r="H730" s="101"/>
      <c r="I730" s="101"/>
      <c r="J730" s="101"/>
      <c r="K730" s="101"/>
      <c r="L730" s="101"/>
      <c r="M730" s="101"/>
      <c r="N730" s="101"/>
      <c r="O730" s="101"/>
      <c r="P730" s="101"/>
      <c r="Q730" s="102"/>
      <c r="R730" s="102"/>
      <c r="S730" s="103"/>
      <c r="T730" s="129" t="s">
        <v>35</v>
      </c>
      <c r="U730" s="130"/>
      <c r="V730" s="130"/>
      <c r="W730" s="130"/>
      <c r="X730" s="104">
        <f>X729</f>
        <v>2</v>
      </c>
    </row>
    <row r="731" spans="3:24" ht="18">
      <c r="C731" s="105"/>
      <c r="D731" s="106"/>
      <c r="E731" s="106"/>
      <c r="F731" s="106"/>
      <c r="G731" s="106"/>
      <c r="H731" s="106"/>
      <c r="I731" s="106"/>
      <c r="J731" s="106"/>
      <c r="K731" s="106"/>
      <c r="L731" s="106"/>
      <c r="M731" s="106"/>
      <c r="N731" s="106"/>
      <c r="O731" s="106"/>
      <c r="P731" s="106"/>
      <c r="Q731" s="107"/>
      <c r="R731" s="107"/>
      <c r="S731" s="107"/>
      <c r="T731" s="108"/>
      <c r="U731" s="109"/>
      <c r="V731" s="109"/>
      <c r="W731" s="109"/>
      <c r="X731" s="110"/>
    </row>
    <row r="732" spans="3:24" ht="18">
      <c r="C732" s="105"/>
      <c r="D732" s="106"/>
      <c r="E732" s="106"/>
      <c r="F732" s="106"/>
      <c r="G732" s="106"/>
      <c r="H732" s="106"/>
      <c r="I732" s="106"/>
      <c r="J732" s="106"/>
      <c r="K732" s="106"/>
      <c r="L732" s="106"/>
      <c r="M732" s="106"/>
      <c r="N732" s="106"/>
      <c r="O732" s="106"/>
      <c r="P732" s="106"/>
      <c r="Q732" s="107"/>
      <c r="R732" s="107"/>
      <c r="S732" s="107"/>
      <c r="T732" s="108"/>
      <c r="U732" s="109"/>
      <c r="V732" s="109"/>
      <c r="W732" s="109"/>
      <c r="X732" s="110"/>
    </row>
    <row r="733" spans="3:24" ht="18">
      <c r="C733" s="105"/>
      <c r="D733" s="106"/>
      <c r="E733" s="106"/>
      <c r="F733" s="106"/>
      <c r="G733" s="106"/>
      <c r="H733" s="106"/>
      <c r="I733" s="106"/>
      <c r="J733" s="106"/>
      <c r="K733" s="106"/>
      <c r="L733" s="106"/>
      <c r="M733" s="106"/>
      <c r="N733" s="106"/>
      <c r="O733" s="106"/>
      <c r="P733" s="106"/>
      <c r="Q733" s="107"/>
      <c r="R733" s="107"/>
      <c r="S733" s="107"/>
      <c r="T733" s="108"/>
      <c r="U733" s="109"/>
      <c r="V733" s="109"/>
      <c r="W733" s="109"/>
      <c r="X733" s="110"/>
    </row>
    <row r="734" spans="3:24" ht="18">
      <c r="C734" s="105"/>
      <c r="D734" s="106"/>
      <c r="E734" s="106"/>
      <c r="F734" s="106"/>
      <c r="G734" s="106"/>
      <c r="H734" s="106"/>
      <c r="I734" s="106"/>
      <c r="J734" s="106"/>
      <c r="K734" s="106"/>
      <c r="L734" s="106"/>
      <c r="M734" s="106"/>
      <c r="N734" s="111"/>
      <c r="O734" s="106"/>
      <c r="P734" s="106"/>
      <c r="Q734" s="107"/>
      <c r="R734" s="107"/>
      <c r="S734" s="107"/>
      <c r="T734" s="108"/>
      <c r="U734" s="109"/>
      <c r="V734" s="109"/>
      <c r="W734" s="109"/>
      <c r="X734" s="110"/>
    </row>
    <row r="735" spans="3:24" ht="15">
      <c r="C735" s="112"/>
      <c r="D735" s="113" t="s">
        <v>262</v>
      </c>
      <c r="E735" s="63"/>
      <c r="F735" s="63"/>
      <c r="G735" s="63"/>
      <c r="H735" s="63"/>
      <c r="I735" s="63"/>
      <c r="J735" s="63"/>
      <c r="K735" s="63"/>
      <c r="L735" s="63"/>
      <c r="M735" s="63"/>
      <c r="N735" s="114" t="s">
        <v>263</v>
      </c>
      <c r="O735" s="63"/>
      <c r="P735" s="63"/>
      <c r="Q735" s="76"/>
      <c r="R735" s="76"/>
      <c r="S735" s="115"/>
      <c r="T735" s="76"/>
      <c r="V735" s="69"/>
      <c r="W735" s="69"/>
      <c r="X735" s="116"/>
    </row>
    <row r="736" spans="3:24">
      <c r="C736" s="117"/>
      <c r="D736" s="75" t="s">
        <v>264</v>
      </c>
      <c r="E736" s="63"/>
      <c r="F736" s="63"/>
      <c r="G736" s="63"/>
      <c r="H736" s="63"/>
      <c r="I736" s="63"/>
      <c r="J736" s="63"/>
      <c r="K736" s="63"/>
      <c r="L736" s="63"/>
      <c r="M736" s="63"/>
      <c r="N736" s="118" t="s">
        <v>264</v>
      </c>
      <c r="O736" s="63"/>
      <c r="P736" s="63"/>
      <c r="Q736" s="76"/>
      <c r="R736" s="76"/>
      <c r="S736" s="115"/>
      <c r="T736" s="76"/>
      <c r="V736" s="69"/>
      <c r="W736" s="69"/>
      <c r="X736" s="116"/>
    </row>
    <row r="737" spans="3:25">
      <c r="C737" s="117"/>
      <c r="D737" s="75" t="s">
        <v>265</v>
      </c>
      <c r="E737" s="63"/>
      <c r="F737" s="63"/>
      <c r="G737" s="63"/>
      <c r="H737" s="63"/>
      <c r="I737" s="63"/>
      <c r="J737" s="63"/>
      <c r="K737" s="63"/>
      <c r="L737" s="63"/>
      <c r="M737" s="63"/>
      <c r="N737" s="118" t="s">
        <v>265</v>
      </c>
      <c r="O737" s="63"/>
      <c r="P737" s="63"/>
      <c r="Q737" s="76"/>
      <c r="R737" s="76"/>
      <c r="S737" s="115"/>
      <c r="T737" s="76"/>
      <c r="V737" s="69"/>
      <c r="W737" s="69"/>
      <c r="X737" s="116"/>
    </row>
    <row r="738" spans="3:25" ht="15" thickBot="1">
      <c r="C738" s="119" t="s">
        <v>266</v>
      </c>
      <c r="D738" s="120"/>
      <c r="E738" s="120"/>
      <c r="F738" s="120"/>
      <c r="G738" s="120"/>
      <c r="H738" s="120"/>
      <c r="I738" s="120"/>
      <c r="J738" s="120"/>
      <c r="K738" s="120"/>
      <c r="L738" s="120"/>
      <c r="M738" s="120"/>
      <c r="N738" s="120"/>
      <c r="O738" s="120"/>
      <c r="P738" s="120"/>
      <c r="Q738" s="121"/>
      <c r="R738" s="121"/>
      <c r="S738" s="122"/>
      <c r="T738" s="123"/>
      <c r="U738" s="122"/>
      <c r="V738" s="122"/>
      <c r="W738" s="122"/>
      <c r="X738" s="124"/>
    </row>
    <row r="739" spans="3:25" ht="15" thickBot="1"/>
    <row r="740" spans="3:25" s="126" customFormat="1" ht="70.5" customHeight="1">
      <c r="C740" s="144"/>
      <c r="D740" s="145"/>
      <c r="E740" s="150" t="s">
        <v>248</v>
      </c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  <c r="R740" s="151"/>
      <c r="S740" s="151"/>
      <c r="T740" s="152"/>
      <c r="U740" s="153"/>
      <c r="V740" s="154"/>
      <c r="W740" s="154"/>
      <c r="X740" s="155"/>
    </row>
    <row r="741" spans="3:25" s="126" customFormat="1" ht="30" customHeight="1">
      <c r="C741" s="146"/>
      <c r="D741" s="147"/>
      <c r="E741" s="162" t="s">
        <v>249</v>
      </c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163"/>
      <c r="S741" s="163"/>
      <c r="T741" s="164"/>
      <c r="U741" s="156"/>
      <c r="V741" s="157"/>
      <c r="W741" s="157"/>
      <c r="X741" s="158"/>
    </row>
    <row r="742" spans="3:25" s="126" customFormat="1" ht="30" customHeight="1" thickBot="1">
      <c r="C742" s="148"/>
      <c r="D742" s="149"/>
      <c r="E742" s="165" t="s">
        <v>250</v>
      </c>
      <c r="F742" s="166"/>
      <c r="G742" s="166"/>
      <c r="H742" s="166"/>
      <c r="I742" s="166"/>
      <c r="J742" s="166"/>
      <c r="K742" s="166"/>
      <c r="L742" s="166"/>
      <c r="M742" s="166"/>
      <c r="N742" s="166"/>
      <c r="O742" s="166"/>
      <c r="P742" s="166"/>
      <c r="Q742" s="166"/>
      <c r="R742" s="166"/>
      <c r="S742" s="166"/>
      <c r="T742" s="167"/>
      <c r="U742" s="159"/>
      <c r="V742" s="160"/>
      <c r="W742" s="160"/>
      <c r="X742" s="161"/>
    </row>
    <row r="743" spans="3:25" ht="50.25" customHeight="1">
      <c r="C743" s="168" t="s">
        <v>251</v>
      </c>
      <c r="D743" s="169"/>
      <c r="E743" s="169"/>
      <c r="F743" s="169"/>
      <c r="G743" s="169"/>
      <c r="H743" s="169"/>
      <c r="I743" s="170"/>
      <c r="J743" s="171">
        <v>4.5999999999999996</v>
      </c>
      <c r="K743" s="131"/>
      <c r="L743" s="131" t="str">
        <f>+VLOOKUP(J743,Resumen!$B:$D,2,FALSE)</f>
        <v>SUMINISTRO ACCESORIOS  TUBERÍA A PRESIÓN</v>
      </c>
      <c r="M743" s="131"/>
      <c r="N743" s="132"/>
      <c r="O743" s="172" t="s">
        <v>252</v>
      </c>
      <c r="P743" s="169"/>
      <c r="Q743" s="173" t="s">
        <v>112</v>
      </c>
      <c r="R743" s="174"/>
      <c r="S743" s="131" t="str">
        <f>+VLOOKUP(Q743,Resumen!$B:$D,2,FALSE)</f>
        <v>Suministro Niple EBxEB 3" HD L=0.35 m</v>
      </c>
      <c r="T743" s="132"/>
      <c r="U743" s="51" t="s">
        <v>253</v>
      </c>
      <c r="V743" s="52" t="str">
        <f>+VLOOKUP(Q743,Resumen!$B:$D,3,FALSE)</f>
        <v>un</v>
      </c>
      <c r="W743" s="53" t="s">
        <v>254</v>
      </c>
      <c r="X743" s="54" t="s">
        <v>82</v>
      </c>
      <c r="Y743" s="127">
        <f>+X771</f>
        <v>1</v>
      </c>
    </row>
    <row r="744" spans="3:25">
      <c r="C744" s="55"/>
      <c r="D744" s="56"/>
      <c r="E744" s="56"/>
      <c r="F744" s="56"/>
      <c r="G744" s="56"/>
      <c r="H744" s="56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7"/>
      <c r="T744" s="133" t="s">
        <v>255</v>
      </c>
      <c r="U744" s="135" t="s">
        <v>256</v>
      </c>
      <c r="V744" s="136"/>
      <c r="W744" s="137"/>
      <c r="X744" s="138" t="s">
        <v>257</v>
      </c>
    </row>
    <row r="745" spans="3:25">
      <c r="C745" s="58"/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60"/>
      <c r="T745" s="134"/>
      <c r="U745" s="61" t="s">
        <v>0</v>
      </c>
      <c r="V745" s="61"/>
      <c r="W745" s="61"/>
      <c r="X745" s="139"/>
    </row>
    <row r="746" spans="3:25" ht="15">
      <c r="C746" s="62"/>
      <c r="D746" s="63"/>
      <c r="E746" s="63"/>
      <c r="F746" s="64"/>
      <c r="G746" s="65"/>
      <c r="H746" s="66"/>
      <c r="I746" s="66"/>
      <c r="J746" s="65"/>
      <c r="K746" s="67"/>
      <c r="L746" s="68"/>
      <c r="M746" s="68"/>
      <c r="N746" s="68"/>
      <c r="O746" s="68"/>
      <c r="P746" s="66"/>
      <c r="Q746" s="69"/>
      <c r="R746" s="70"/>
      <c r="S746" s="71"/>
      <c r="T746" s="72"/>
      <c r="U746" s="73"/>
      <c r="V746" s="73"/>
      <c r="W746" s="73"/>
      <c r="X746" s="74"/>
    </row>
    <row r="747" spans="3:25">
      <c r="C747" s="62"/>
      <c r="D747" s="63"/>
      <c r="E747" s="63"/>
      <c r="F747" s="63"/>
      <c r="G747" s="63"/>
      <c r="H747" s="63"/>
      <c r="I747" s="63"/>
      <c r="J747" s="63"/>
      <c r="K747" s="63"/>
      <c r="L747" s="63"/>
      <c r="M747" s="68"/>
      <c r="N747" s="68"/>
      <c r="O747" s="68"/>
      <c r="P747" s="68"/>
      <c r="Q747" s="69"/>
      <c r="R747" s="76"/>
      <c r="S747" s="71"/>
      <c r="T747" s="77" t="s">
        <v>302</v>
      </c>
      <c r="U747" s="78">
        <v>1</v>
      </c>
      <c r="V747" s="73"/>
      <c r="W747" s="73"/>
      <c r="X747" s="74">
        <f>+U747</f>
        <v>1</v>
      </c>
    </row>
    <row r="748" spans="3:25">
      <c r="C748" s="62"/>
      <c r="D748" s="63"/>
      <c r="E748" s="63"/>
      <c r="F748" s="63"/>
      <c r="G748" s="63"/>
      <c r="H748" s="63"/>
      <c r="I748" s="63"/>
      <c r="J748" s="63"/>
      <c r="K748" s="63"/>
      <c r="L748" s="63"/>
      <c r="M748" s="68"/>
      <c r="N748" s="68"/>
      <c r="O748" s="68"/>
      <c r="P748" s="68"/>
      <c r="Q748" s="69"/>
      <c r="R748" s="76"/>
      <c r="S748" s="71"/>
      <c r="T748" s="77"/>
      <c r="U748" s="78"/>
      <c r="V748" s="73"/>
      <c r="W748" s="73"/>
      <c r="X748" s="74"/>
    </row>
    <row r="749" spans="3:25">
      <c r="C749" s="62"/>
      <c r="D749" s="63"/>
      <c r="E749" s="63"/>
      <c r="F749" s="63"/>
      <c r="G749" s="63"/>
      <c r="H749" s="63"/>
      <c r="I749" s="63"/>
      <c r="J749" s="63"/>
      <c r="K749" s="63"/>
      <c r="L749" s="63"/>
      <c r="M749" s="68"/>
      <c r="N749" s="68"/>
      <c r="O749" s="68"/>
      <c r="P749" s="68"/>
      <c r="Q749" s="69"/>
      <c r="R749" s="76"/>
      <c r="S749" s="71"/>
      <c r="T749" s="77"/>
      <c r="U749" s="78"/>
      <c r="V749" s="73"/>
      <c r="W749" s="73"/>
      <c r="X749" s="74"/>
    </row>
    <row r="750" spans="3:25">
      <c r="C750" s="62"/>
      <c r="D750" s="63"/>
      <c r="E750" s="63"/>
      <c r="F750" s="63"/>
      <c r="G750" s="63"/>
      <c r="H750" s="63"/>
      <c r="I750" s="63"/>
      <c r="J750" s="63"/>
      <c r="K750" s="63"/>
      <c r="L750" s="63"/>
      <c r="M750" s="68"/>
      <c r="N750" s="68"/>
      <c r="O750" s="68"/>
      <c r="P750" s="68"/>
      <c r="Q750" s="69"/>
      <c r="R750" s="76"/>
      <c r="S750" s="71"/>
      <c r="T750" s="77"/>
      <c r="U750" s="78"/>
      <c r="V750" s="73"/>
      <c r="W750" s="73"/>
      <c r="X750" s="74"/>
    </row>
    <row r="751" spans="3:25">
      <c r="C751" s="62"/>
      <c r="D751" s="63"/>
      <c r="E751" s="63"/>
      <c r="F751" s="63"/>
      <c r="G751" s="63"/>
      <c r="H751" s="63"/>
      <c r="I751" s="63"/>
      <c r="J751" s="63"/>
      <c r="K751" s="63"/>
      <c r="L751" s="63"/>
      <c r="M751" s="68"/>
      <c r="N751" s="68"/>
      <c r="O751" s="68"/>
      <c r="P751" s="68"/>
      <c r="Q751" s="69"/>
      <c r="R751" s="76"/>
      <c r="S751" s="71"/>
      <c r="T751" s="77"/>
      <c r="U751" s="78"/>
      <c r="V751" s="73"/>
      <c r="W751" s="73"/>
      <c r="X751" s="74"/>
    </row>
    <row r="752" spans="3:25">
      <c r="C752" s="62"/>
      <c r="D752" s="63"/>
      <c r="E752" s="63"/>
      <c r="F752" s="63"/>
      <c r="G752" s="63"/>
      <c r="H752" s="63"/>
      <c r="I752" s="63"/>
      <c r="J752" s="63"/>
      <c r="K752" s="63"/>
      <c r="L752" s="63"/>
      <c r="M752" s="68"/>
      <c r="N752" s="68"/>
      <c r="O752" s="68"/>
      <c r="P752" s="68"/>
      <c r="Q752" s="69"/>
      <c r="R752" s="76"/>
      <c r="S752" s="71"/>
      <c r="T752" s="77"/>
      <c r="U752" s="78"/>
      <c r="V752" s="73"/>
      <c r="W752" s="73"/>
      <c r="X752" s="74"/>
    </row>
    <row r="753" spans="3:24">
      <c r="C753" s="62"/>
      <c r="D753" s="63"/>
      <c r="E753" s="63"/>
      <c r="F753" s="63"/>
      <c r="G753" s="63"/>
      <c r="H753" s="63"/>
      <c r="I753" s="63"/>
      <c r="J753" s="63"/>
      <c r="K753" s="63"/>
      <c r="L753" s="63"/>
      <c r="M753" s="68"/>
      <c r="N753" s="68"/>
      <c r="O753" s="68"/>
      <c r="P753" s="68"/>
      <c r="Q753" s="69"/>
      <c r="R753" s="76"/>
      <c r="S753" s="71"/>
      <c r="T753" s="77"/>
      <c r="U753" s="78"/>
      <c r="V753" s="73"/>
      <c r="W753" s="73"/>
      <c r="X753" s="74"/>
    </row>
    <row r="754" spans="3:24">
      <c r="C754" s="62"/>
      <c r="D754" s="63"/>
      <c r="E754" s="63"/>
      <c r="F754" s="63"/>
      <c r="G754" s="63"/>
      <c r="H754" s="63"/>
      <c r="I754" s="63"/>
      <c r="J754" s="63"/>
      <c r="K754" s="63"/>
      <c r="L754" s="63"/>
      <c r="M754" s="68"/>
      <c r="N754" s="68"/>
      <c r="O754" s="68"/>
      <c r="P754" s="68"/>
      <c r="Q754" s="69"/>
      <c r="R754" s="76"/>
      <c r="S754" s="71"/>
      <c r="T754" s="77"/>
      <c r="U754" s="78"/>
      <c r="V754" s="73"/>
      <c r="W754" s="73"/>
      <c r="X754" s="74"/>
    </row>
    <row r="755" spans="3:24">
      <c r="C755" s="62"/>
      <c r="D755" s="63"/>
      <c r="E755" s="63"/>
      <c r="F755" s="63"/>
      <c r="G755" s="63"/>
      <c r="H755" s="63"/>
      <c r="I755" s="63"/>
      <c r="J755" s="63"/>
      <c r="K755" s="63"/>
      <c r="L755" s="63"/>
      <c r="M755" s="68"/>
      <c r="N755" s="68"/>
      <c r="O755" s="68"/>
      <c r="P755" s="68"/>
      <c r="Q755" s="69"/>
      <c r="R755" s="76"/>
      <c r="S755" s="71"/>
      <c r="T755" s="77"/>
      <c r="U755" s="78"/>
      <c r="V755" s="73"/>
      <c r="W755" s="73"/>
      <c r="X755" s="74"/>
    </row>
    <row r="756" spans="3:24">
      <c r="C756" s="62"/>
      <c r="D756" s="63"/>
      <c r="E756" s="63"/>
      <c r="F756" s="63"/>
      <c r="G756" s="63"/>
      <c r="H756" s="63"/>
      <c r="I756" s="63"/>
      <c r="J756" s="63"/>
      <c r="K756" s="63"/>
      <c r="L756" s="63"/>
      <c r="M756" s="68"/>
      <c r="N756" s="68"/>
      <c r="O756" s="68"/>
      <c r="P756" s="68"/>
      <c r="Q756" s="69"/>
      <c r="R756" s="76"/>
      <c r="S756" s="71"/>
      <c r="T756" s="77"/>
      <c r="U756" s="78"/>
      <c r="V756" s="73"/>
      <c r="W756" s="73"/>
      <c r="X756" s="74"/>
    </row>
    <row r="757" spans="3:24">
      <c r="C757" s="62"/>
      <c r="D757" s="63"/>
      <c r="E757" s="63"/>
      <c r="F757" s="63"/>
      <c r="G757" s="63"/>
      <c r="H757" s="63"/>
      <c r="I757" s="63"/>
      <c r="J757" s="63"/>
      <c r="K757" s="63"/>
      <c r="L757" s="63"/>
      <c r="M757" s="68"/>
      <c r="N757" s="68"/>
      <c r="O757" s="68"/>
      <c r="P757" s="68"/>
      <c r="Q757" s="69"/>
      <c r="R757" s="76"/>
      <c r="S757" s="71"/>
      <c r="T757" s="77"/>
      <c r="U757" s="78"/>
      <c r="V757" s="73"/>
      <c r="W757" s="73"/>
      <c r="X757" s="74"/>
    </row>
    <row r="758" spans="3:24">
      <c r="C758" s="62"/>
      <c r="D758" s="63"/>
      <c r="E758" s="63"/>
      <c r="F758" s="63"/>
      <c r="G758" s="63"/>
      <c r="H758" s="63"/>
      <c r="I758" s="63"/>
      <c r="J758" s="63"/>
      <c r="K758" s="63"/>
      <c r="L758" s="63"/>
      <c r="M758" s="68"/>
      <c r="N758" s="68"/>
      <c r="O758" s="68"/>
      <c r="P758" s="68"/>
      <c r="Q758" s="69"/>
      <c r="R758" s="76"/>
      <c r="S758" s="71"/>
      <c r="T758" s="77"/>
      <c r="U758" s="78"/>
      <c r="V758" s="73"/>
      <c r="W758" s="73"/>
      <c r="X758" s="74"/>
    </row>
    <row r="759" spans="3:24">
      <c r="C759" s="62"/>
      <c r="D759" s="63"/>
      <c r="E759" s="63"/>
      <c r="F759" s="63"/>
      <c r="G759" s="63"/>
      <c r="H759" s="63"/>
      <c r="I759" s="63"/>
      <c r="J759" s="63"/>
      <c r="K759" s="63"/>
      <c r="L759" s="63"/>
      <c r="M759" s="68"/>
      <c r="N759" s="68"/>
      <c r="O759" s="68"/>
      <c r="P759" s="68"/>
      <c r="Q759" s="69"/>
      <c r="R759" s="76"/>
      <c r="S759" s="71"/>
      <c r="T759" s="77"/>
      <c r="U759" s="78"/>
      <c r="V759" s="73"/>
      <c r="W759" s="73"/>
      <c r="X759" s="74"/>
    </row>
    <row r="760" spans="3:24">
      <c r="C760" s="62"/>
      <c r="D760" s="63"/>
      <c r="E760" s="63"/>
      <c r="F760" s="63"/>
      <c r="G760" s="63"/>
      <c r="H760" s="63"/>
      <c r="I760" s="63"/>
      <c r="J760" s="63"/>
      <c r="K760" s="63"/>
      <c r="L760" s="63"/>
      <c r="M760" s="63"/>
      <c r="N760" s="63"/>
      <c r="O760" s="63"/>
      <c r="P760" s="63"/>
      <c r="Q760" s="76"/>
      <c r="R760" s="76"/>
      <c r="S760" s="71"/>
      <c r="T760" s="77"/>
      <c r="U760" s="78"/>
      <c r="V760" s="73"/>
      <c r="W760" s="73"/>
      <c r="X760" s="74"/>
    </row>
    <row r="761" spans="3:24" ht="13.5" customHeight="1">
      <c r="C761" s="62"/>
      <c r="D761" s="79"/>
      <c r="E761" s="63"/>
      <c r="F761" s="63"/>
      <c r="G761" s="63"/>
      <c r="H761" s="63"/>
      <c r="I761" s="63"/>
      <c r="J761" s="63"/>
      <c r="K761" s="63"/>
      <c r="L761" s="63"/>
      <c r="M761" s="63"/>
      <c r="N761" s="63"/>
      <c r="O761" s="63"/>
      <c r="P761" s="63"/>
      <c r="Q761" s="76"/>
      <c r="R761" s="76"/>
      <c r="S761" s="71"/>
      <c r="T761" s="77"/>
      <c r="U761" s="78"/>
      <c r="V761" s="78"/>
      <c r="W761" s="73"/>
      <c r="X761" s="74"/>
    </row>
    <row r="762" spans="3:24">
      <c r="C762" s="62"/>
      <c r="D762" s="63"/>
      <c r="E762" s="63"/>
      <c r="F762" s="63"/>
      <c r="G762" s="63"/>
      <c r="H762" s="63"/>
      <c r="I762" s="63"/>
      <c r="J762" s="63"/>
      <c r="K762" s="63"/>
      <c r="L762" s="63"/>
      <c r="M762" s="63"/>
      <c r="N762" s="63"/>
      <c r="O762" s="63"/>
      <c r="P762" s="63"/>
      <c r="Q762" s="76"/>
      <c r="R762" s="76"/>
      <c r="S762" s="71"/>
      <c r="T762" s="77"/>
      <c r="U762" s="78"/>
      <c r="V762" s="78"/>
      <c r="W762" s="78"/>
      <c r="X762" s="74"/>
    </row>
    <row r="763" spans="3:24">
      <c r="C763" s="62"/>
      <c r="D763" s="63"/>
      <c r="E763" s="63"/>
      <c r="F763" s="63"/>
      <c r="G763" s="63"/>
      <c r="H763" s="63"/>
      <c r="I763" s="63"/>
      <c r="J763" s="63"/>
      <c r="K763" s="63"/>
      <c r="L763" s="63"/>
      <c r="M763" s="63"/>
      <c r="N763" s="63"/>
      <c r="O763" s="63"/>
      <c r="P763" s="63"/>
      <c r="Q763" s="76"/>
      <c r="R763" s="76"/>
      <c r="S763" s="71"/>
      <c r="T763" s="77"/>
      <c r="U763" s="78"/>
      <c r="V763" s="78"/>
      <c r="W763" s="78"/>
      <c r="X763" s="74"/>
    </row>
    <row r="764" spans="3:24">
      <c r="C764" s="62"/>
      <c r="D764" s="63"/>
      <c r="E764" s="63"/>
      <c r="F764" s="63"/>
      <c r="G764" s="63"/>
      <c r="H764" s="63"/>
      <c r="I764" s="63"/>
      <c r="J764" s="63"/>
      <c r="K764" s="63"/>
      <c r="L764" s="63"/>
      <c r="M764" s="63"/>
      <c r="N764" s="63"/>
      <c r="O764" s="63"/>
      <c r="P764" s="63"/>
      <c r="Q764" s="76"/>
      <c r="R764" s="76"/>
      <c r="S764" s="71"/>
      <c r="T764" s="77"/>
      <c r="U764" s="78"/>
      <c r="V764" s="78"/>
      <c r="W764" s="78"/>
      <c r="X764" s="74"/>
    </row>
    <row r="765" spans="3:24">
      <c r="C765" s="62"/>
      <c r="D765" s="63"/>
      <c r="E765" s="63"/>
      <c r="F765" s="63"/>
      <c r="G765" s="63"/>
      <c r="H765" s="63"/>
      <c r="I765" s="63"/>
      <c r="J765" s="63"/>
      <c r="K765" s="63"/>
      <c r="L765" s="63"/>
      <c r="M765" s="63"/>
      <c r="N765" s="63"/>
      <c r="O765" s="63"/>
      <c r="P765" s="63"/>
      <c r="Q765" s="76"/>
      <c r="R765" s="76"/>
      <c r="S765" s="71"/>
      <c r="T765" s="77"/>
      <c r="U765" s="78"/>
      <c r="V765" s="78"/>
      <c r="W765" s="78"/>
      <c r="X765" s="74"/>
    </row>
    <row r="766" spans="3:24" ht="15">
      <c r="C766" s="80" t="s">
        <v>259</v>
      </c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2"/>
      <c r="R766" s="82"/>
      <c r="S766" s="83"/>
      <c r="T766" s="77"/>
      <c r="U766" s="78"/>
      <c r="V766" s="78"/>
      <c r="W766" s="78"/>
      <c r="X766" s="84"/>
    </row>
    <row r="767" spans="3:24" ht="15">
      <c r="C767" s="85"/>
      <c r="D767" s="86"/>
      <c r="E767" s="87"/>
      <c r="F767" s="87"/>
      <c r="G767" s="87"/>
      <c r="H767" s="87"/>
      <c r="I767" s="87"/>
      <c r="J767" s="87"/>
      <c r="K767" s="87"/>
      <c r="L767" s="87"/>
      <c r="M767" s="87"/>
      <c r="N767" s="87"/>
      <c r="O767" s="87"/>
      <c r="P767" s="87"/>
      <c r="Q767" s="88"/>
      <c r="R767" s="88"/>
      <c r="S767" s="89"/>
      <c r="T767" s="90"/>
      <c r="U767" s="91"/>
      <c r="V767" s="91"/>
      <c r="W767" s="91"/>
      <c r="X767" s="92"/>
    </row>
    <row r="768" spans="3:24" ht="15">
      <c r="C768" s="85"/>
      <c r="D768" s="86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93"/>
      <c r="R768" s="93"/>
      <c r="S768" s="94"/>
      <c r="T768" s="95"/>
      <c r="U768" s="96"/>
      <c r="V768" s="96"/>
      <c r="W768" s="96"/>
      <c r="X768" s="97"/>
    </row>
    <row r="769" spans="3:25" ht="15.75">
      <c r="C769" s="85"/>
      <c r="D769" s="86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93"/>
      <c r="R769" s="93"/>
      <c r="S769" s="94"/>
      <c r="T769" s="140" t="s">
        <v>260</v>
      </c>
      <c r="U769" s="141"/>
      <c r="V769" s="141"/>
      <c r="W769" s="141"/>
      <c r="X769" s="98">
        <f>+SUM(X746:X768)</f>
        <v>1</v>
      </c>
    </row>
    <row r="770" spans="3:25" ht="15">
      <c r="C770" s="85"/>
      <c r="D770" s="86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93"/>
      <c r="R770" s="93"/>
      <c r="S770" s="94"/>
      <c r="T770" s="142" t="s">
        <v>261</v>
      </c>
      <c r="U770" s="143"/>
      <c r="V770" s="143"/>
      <c r="W770" s="143"/>
      <c r="X770" s="99">
        <f>ROUNDUP(X769,1)</f>
        <v>1</v>
      </c>
    </row>
    <row r="771" spans="3:25" ht="18">
      <c r="C771" s="100"/>
      <c r="D771" s="101"/>
      <c r="E771" s="101"/>
      <c r="F771" s="101"/>
      <c r="G771" s="101"/>
      <c r="H771" s="101"/>
      <c r="I771" s="101"/>
      <c r="J771" s="101"/>
      <c r="K771" s="101"/>
      <c r="L771" s="101"/>
      <c r="M771" s="101"/>
      <c r="N771" s="101"/>
      <c r="O771" s="101"/>
      <c r="P771" s="101"/>
      <c r="Q771" s="102"/>
      <c r="R771" s="102"/>
      <c r="S771" s="103"/>
      <c r="T771" s="129" t="s">
        <v>35</v>
      </c>
      <c r="U771" s="130"/>
      <c r="V771" s="130"/>
      <c r="W771" s="130"/>
      <c r="X771" s="104">
        <f>X770</f>
        <v>1</v>
      </c>
    </row>
    <row r="772" spans="3:25" ht="18">
      <c r="C772" s="105"/>
      <c r="D772" s="106"/>
      <c r="E772" s="106"/>
      <c r="F772" s="106"/>
      <c r="G772" s="106"/>
      <c r="H772" s="106"/>
      <c r="I772" s="106"/>
      <c r="J772" s="106"/>
      <c r="K772" s="106"/>
      <c r="L772" s="106"/>
      <c r="M772" s="106"/>
      <c r="N772" s="106"/>
      <c r="O772" s="106"/>
      <c r="P772" s="106"/>
      <c r="Q772" s="107"/>
      <c r="R772" s="107"/>
      <c r="S772" s="107"/>
      <c r="T772" s="108"/>
      <c r="U772" s="109"/>
      <c r="V772" s="109"/>
      <c r="W772" s="109"/>
      <c r="X772" s="110"/>
    </row>
    <row r="773" spans="3:25" ht="18">
      <c r="C773" s="105"/>
      <c r="D773" s="106"/>
      <c r="E773" s="106"/>
      <c r="F773" s="106"/>
      <c r="G773" s="106"/>
      <c r="H773" s="106"/>
      <c r="I773" s="106"/>
      <c r="J773" s="106"/>
      <c r="K773" s="106"/>
      <c r="L773" s="106"/>
      <c r="M773" s="106"/>
      <c r="N773" s="106"/>
      <c r="O773" s="106"/>
      <c r="P773" s="106"/>
      <c r="Q773" s="107"/>
      <c r="R773" s="107"/>
      <c r="S773" s="107"/>
      <c r="T773" s="108"/>
      <c r="U773" s="109"/>
      <c r="V773" s="109"/>
      <c r="W773" s="109"/>
      <c r="X773" s="110"/>
    </row>
    <row r="774" spans="3:25" ht="18">
      <c r="C774" s="105"/>
      <c r="D774" s="106"/>
      <c r="E774" s="106"/>
      <c r="F774" s="106"/>
      <c r="G774" s="106"/>
      <c r="H774" s="106"/>
      <c r="I774" s="106"/>
      <c r="J774" s="106"/>
      <c r="K774" s="106"/>
      <c r="L774" s="106"/>
      <c r="M774" s="106"/>
      <c r="N774" s="106"/>
      <c r="O774" s="106"/>
      <c r="P774" s="106"/>
      <c r="Q774" s="107"/>
      <c r="R774" s="107"/>
      <c r="S774" s="107"/>
      <c r="T774" s="108"/>
      <c r="U774" s="109"/>
      <c r="V774" s="109"/>
      <c r="W774" s="109"/>
      <c r="X774" s="110"/>
    </row>
    <row r="775" spans="3:25" ht="18">
      <c r="C775" s="105"/>
      <c r="D775" s="106"/>
      <c r="E775" s="106"/>
      <c r="F775" s="106"/>
      <c r="G775" s="106"/>
      <c r="H775" s="106"/>
      <c r="I775" s="106"/>
      <c r="J775" s="106"/>
      <c r="K775" s="106"/>
      <c r="L775" s="106"/>
      <c r="M775" s="106"/>
      <c r="N775" s="111"/>
      <c r="O775" s="106"/>
      <c r="P775" s="106"/>
      <c r="Q775" s="107"/>
      <c r="R775" s="107"/>
      <c r="S775" s="107"/>
      <c r="T775" s="108"/>
      <c r="U775" s="109"/>
      <c r="V775" s="109"/>
      <c r="W775" s="109"/>
      <c r="X775" s="110"/>
    </row>
    <row r="776" spans="3:25" ht="15">
      <c r="C776" s="112"/>
      <c r="D776" s="113" t="s">
        <v>262</v>
      </c>
      <c r="E776" s="63"/>
      <c r="F776" s="63"/>
      <c r="G776" s="63"/>
      <c r="H776" s="63"/>
      <c r="I776" s="63"/>
      <c r="J776" s="63"/>
      <c r="K776" s="63"/>
      <c r="L776" s="63"/>
      <c r="M776" s="63"/>
      <c r="N776" s="114" t="s">
        <v>263</v>
      </c>
      <c r="O776" s="63"/>
      <c r="P776" s="63"/>
      <c r="Q776" s="76"/>
      <c r="R776" s="76"/>
      <c r="S776" s="115"/>
      <c r="T776" s="76"/>
      <c r="V776" s="69"/>
      <c r="W776" s="69"/>
      <c r="X776" s="116"/>
    </row>
    <row r="777" spans="3:25">
      <c r="C777" s="117"/>
      <c r="D777" s="75" t="s">
        <v>264</v>
      </c>
      <c r="E777" s="63"/>
      <c r="F777" s="63"/>
      <c r="G777" s="63"/>
      <c r="H777" s="63"/>
      <c r="I777" s="63"/>
      <c r="J777" s="63"/>
      <c r="K777" s="63"/>
      <c r="L777" s="63"/>
      <c r="M777" s="63"/>
      <c r="N777" s="118" t="s">
        <v>264</v>
      </c>
      <c r="O777" s="63"/>
      <c r="P777" s="63"/>
      <c r="Q777" s="76"/>
      <c r="R777" s="76"/>
      <c r="S777" s="115"/>
      <c r="T777" s="76"/>
      <c r="V777" s="69"/>
      <c r="W777" s="69"/>
      <c r="X777" s="116"/>
    </row>
    <row r="778" spans="3:25">
      <c r="C778" s="117"/>
      <c r="D778" s="75" t="s">
        <v>265</v>
      </c>
      <c r="E778" s="63"/>
      <c r="F778" s="63"/>
      <c r="G778" s="63"/>
      <c r="H778" s="63"/>
      <c r="I778" s="63"/>
      <c r="J778" s="63"/>
      <c r="K778" s="63"/>
      <c r="L778" s="63"/>
      <c r="M778" s="63"/>
      <c r="N778" s="118" t="s">
        <v>265</v>
      </c>
      <c r="O778" s="63"/>
      <c r="P778" s="63"/>
      <c r="Q778" s="76"/>
      <c r="R778" s="76"/>
      <c r="S778" s="115"/>
      <c r="T778" s="76"/>
      <c r="V778" s="69"/>
      <c r="W778" s="69"/>
      <c r="X778" s="116"/>
    </row>
    <row r="779" spans="3:25" ht="15" thickBot="1">
      <c r="C779" s="119" t="s">
        <v>266</v>
      </c>
      <c r="D779" s="120"/>
      <c r="E779" s="120"/>
      <c r="F779" s="120"/>
      <c r="G779" s="120"/>
      <c r="H779" s="120"/>
      <c r="I779" s="120"/>
      <c r="J779" s="120"/>
      <c r="K779" s="120"/>
      <c r="L779" s="120"/>
      <c r="M779" s="120"/>
      <c r="N779" s="120"/>
      <c r="O779" s="120"/>
      <c r="P779" s="120"/>
      <c r="Q779" s="121"/>
      <c r="R779" s="121"/>
      <c r="S779" s="122"/>
      <c r="T779" s="123"/>
      <c r="U779" s="122"/>
      <c r="V779" s="122"/>
      <c r="W779" s="122"/>
      <c r="X779" s="124"/>
    </row>
    <row r="780" spans="3:25" ht="15" thickBot="1"/>
    <row r="781" spans="3:25" s="126" customFormat="1" ht="70.5" customHeight="1">
      <c r="C781" s="144"/>
      <c r="D781" s="145"/>
      <c r="E781" s="150" t="s">
        <v>248</v>
      </c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  <c r="R781" s="151"/>
      <c r="S781" s="151"/>
      <c r="T781" s="152"/>
      <c r="U781" s="153"/>
      <c r="V781" s="154"/>
      <c r="W781" s="154"/>
      <c r="X781" s="155"/>
    </row>
    <row r="782" spans="3:25" s="126" customFormat="1" ht="30" customHeight="1">
      <c r="C782" s="146"/>
      <c r="D782" s="147"/>
      <c r="E782" s="162" t="s">
        <v>249</v>
      </c>
      <c r="F782" s="163"/>
      <c r="G782" s="163"/>
      <c r="H782" s="163"/>
      <c r="I782" s="163"/>
      <c r="J782" s="163"/>
      <c r="K782" s="163"/>
      <c r="L782" s="163"/>
      <c r="M782" s="163"/>
      <c r="N782" s="163"/>
      <c r="O782" s="163"/>
      <c r="P782" s="163"/>
      <c r="Q782" s="163"/>
      <c r="R782" s="163"/>
      <c r="S782" s="163"/>
      <c r="T782" s="164"/>
      <c r="U782" s="156"/>
      <c r="V782" s="157"/>
      <c r="W782" s="157"/>
      <c r="X782" s="158"/>
    </row>
    <row r="783" spans="3:25" s="126" customFormat="1" ht="30" customHeight="1" thickBot="1">
      <c r="C783" s="148"/>
      <c r="D783" s="149"/>
      <c r="E783" s="165" t="s">
        <v>250</v>
      </c>
      <c r="F783" s="166"/>
      <c r="G783" s="166"/>
      <c r="H783" s="166"/>
      <c r="I783" s="166"/>
      <c r="J783" s="166"/>
      <c r="K783" s="166"/>
      <c r="L783" s="166"/>
      <c r="M783" s="166"/>
      <c r="N783" s="166"/>
      <c r="O783" s="166"/>
      <c r="P783" s="166"/>
      <c r="Q783" s="166"/>
      <c r="R783" s="166"/>
      <c r="S783" s="166"/>
      <c r="T783" s="167"/>
      <c r="U783" s="159"/>
      <c r="V783" s="160"/>
      <c r="W783" s="160"/>
      <c r="X783" s="161"/>
    </row>
    <row r="784" spans="3:25" ht="50.25" customHeight="1">
      <c r="C784" s="168" t="s">
        <v>251</v>
      </c>
      <c r="D784" s="169"/>
      <c r="E784" s="169"/>
      <c r="F784" s="169"/>
      <c r="G784" s="169"/>
      <c r="H784" s="169"/>
      <c r="I784" s="170"/>
      <c r="J784" s="171">
        <v>4.5999999999999996</v>
      </c>
      <c r="K784" s="131"/>
      <c r="L784" s="131" t="str">
        <f>+VLOOKUP(J784,Resumen!$B:$D,2,FALSE)</f>
        <v>SUMINISTRO ACCESORIOS  TUBERÍA A PRESIÓN</v>
      </c>
      <c r="M784" s="131"/>
      <c r="N784" s="132"/>
      <c r="O784" s="172" t="s">
        <v>252</v>
      </c>
      <c r="P784" s="169"/>
      <c r="Q784" s="173" t="s">
        <v>321</v>
      </c>
      <c r="R784" s="174"/>
      <c r="S784" s="131" t="str">
        <f>+VLOOKUP(Q784,Resumen!$B:$D,2,FALSE)</f>
        <v>Suministro TEE HD EBxEB Ø=3"</v>
      </c>
      <c r="T784" s="132"/>
      <c r="U784" s="51" t="s">
        <v>253</v>
      </c>
      <c r="V784" s="52" t="str">
        <f>+VLOOKUP(Q784,Resumen!$B:$D,3,FALSE)</f>
        <v>un</v>
      </c>
      <c r="W784" s="53" t="s">
        <v>254</v>
      </c>
      <c r="X784" s="54" t="s">
        <v>82</v>
      </c>
      <c r="Y784" s="127">
        <f>+X812</f>
        <v>1</v>
      </c>
    </row>
    <row r="785" spans="3:24">
      <c r="C785" s="55"/>
      <c r="D785" s="56"/>
      <c r="E785" s="56"/>
      <c r="F785" s="56"/>
      <c r="G785" s="56"/>
      <c r="H785" s="56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7"/>
      <c r="T785" s="133" t="s">
        <v>255</v>
      </c>
      <c r="U785" s="135" t="s">
        <v>256</v>
      </c>
      <c r="V785" s="136"/>
      <c r="W785" s="137"/>
      <c r="X785" s="138" t="s">
        <v>257</v>
      </c>
    </row>
    <row r="786" spans="3:24">
      <c r="C786" s="58"/>
      <c r="D786" s="59"/>
      <c r="E786" s="59"/>
      <c r="F786" s="59"/>
      <c r="G786" s="59"/>
      <c r="H786" s="59"/>
      <c r="I786" s="59"/>
      <c r="J786" s="59"/>
      <c r="K786" s="59"/>
      <c r="L786" s="59"/>
      <c r="M786" s="59"/>
      <c r="N786" s="59"/>
      <c r="O786" s="59"/>
      <c r="P786" s="59"/>
      <c r="Q786" s="59"/>
      <c r="R786" s="59"/>
      <c r="S786" s="60"/>
      <c r="T786" s="134"/>
      <c r="U786" s="61" t="s">
        <v>0</v>
      </c>
      <c r="V786" s="61"/>
      <c r="W786" s="61"/>
      <c r="X786" s="139"/>
    </row>
    <row r="787" spans="3:24" ht="15">
      <c r="C787" s="62"/>
      <c r="D787" s="63"/>
      <c r="E787" s="63"/>
      <c r="F787" s="64"/>
      <c r="G787" s="65"/>
      <c r="H787" s="66"/>
      <c r="I787" s="66"/>
      <c r="J787" s="65"/>
      <c r="K787" s="67"/>
      <c r="L787" s="68"/>
      <c r="M787" s="68"/>
      <c r="N787" s="68"/>
      <c r="O787" s="68"/>
      <c r="P787" s="66"/>
      <c r="Q787" s="69"/>
      <c r="R787" s="70"/>
      <c r="S787" s="71"/>
      <c r="T787" s="72"/>
      <c r="U787" s="73"/>
      <c r="V787" s="73"/>
      <c r="W787" s="73"/>
      <c r="X787" s="74"/>
    </row>
    <row r="788" spans="3:24">
      <c r="C788" s="62"/>
      <c r="D788" s="63"/>
      <c r="E788" s="63"/>
      <c r="F788" s="63"/>
      <c r="G788" s="63"/>
      <c r="H788" s="63"/>
      <c r="I788" s="63"/>
      <c r="J788" s="63"/>
      <c r="K788" s="63"/>
      <c r="L788" s="63"/>
      <c r="M788" s="68"/>
      <c r="N788" s="68"/>
      <c r="O788" s="68"/>
      <c r="P788" s="68"/>
      <c r="Q788" s="69"/>
      <c r="R788" s="76"/>
      <c r="S788" s="71"/>
      <c r="T788" s="77" t="s">
        <v>303</v>
      </c>
      <c r="U788" s="78">
        <v>1</v>
      </c>
      <c r="V788" s="73"/>
      <c r="W788" s="73"/>
      <c r="X788" s="74">
        <f>+U788</f>
        <v>1</v>
      </c>
    </row>
    <row r="789" spans="3:24">
      <c r="C789" s="62"/>
      <c r="D789" s="63"/>
      <c r="E789" s="63"/>
      <c r="F789" s="63"/>
      <c r="G789" s="63"/>
      <c r="H789" s="63"/>
      <c r="I789" s="63"/>
      <c r="J789" s="63"/>
      <c r="K789" s="63"/>
      <c r="L789" s="63"/>
      <c r="M789" s="68"/>
      <c r="N789" s="68"/>
      <c r="O789" s="68"/>
      <c r="P789" s="68"/>
      <c r="Q789" s="69"/>
      <c r="R789" s="76"/>
      <c r="S789" s="71"/>
      <c r="T789" s="77"/>
      <c r="U789" s="78"/>
      <c r="V789" s="73"/>
      <c r="W789" s="73"/>
      <c r="X789" s="74"/>
    </row>
    <row r="790" spans="3:24">
      <c r="C790" s="62"/>
      <c r="D790" s="63"/>
      <c r="E790" s="63"/>
      <c r="F790" s="63"/>
      <c r="G790" s="63"/>
      <c r="H790" s="63"/>
      <c r="I790" s="63"/>
      <c r="J790" s="63"/>
      <c r="K790" s="63"/>
      <c r="L790" s="63"/>
      <c r="M790" s="68"/>
      <c r="N790" s="68"/>
      <c r="O790" s="68"/>
      <c r="P790" s="68"/>
      <c r="Q790" s="69"/>
      <c r="R790" s="76"/>
      <c r="S790" s="71"/>
      <c r="T790" s="77"/>
      <c r="U790" s="78"/>
      <c r="V790" s="73"/>
      <c r="W790" s="73"/>
      <c r="X790" s="74"/>
    </row>
    <row r="791" spans="3:24">
      <c r="C791" s="62"/>
      <c r="D791" s="63"/>
      <c r="E791" s="63"/>
      <c r="F791" s="63"/>
      <c r="G791" s="63"/>
      <c r="H791" s="63"/>
      <c r="I791" s="63"/>
      <c r="J791" s="63"/>
      <c r="K791" s="63"/>
      <c r="L791" s="63"/>
      <c r="M791" s="68"/>
      <c r="N791" s="68"/>
      <c r="O791" s="68"/>
      <c r="P791" s="68"/>
      <c r="Q791" s="69"/>
      <c r="R791" s="76"/>
      <c r="S791" s="71"/>
      <c r="T791" s="77"/>
      <c r="U791" s="78"/>
      <c r="V791" s="73"/>
      <c r="W791" s="73"/>
      <c r="X791" s="74"/>
    </row>
    <row r="792" spans="3:24">
      <c r="C792" s="62"/>
      <c r="D792" s="63"/>
      <c r="E792" s="63"/>
      <c r="F792" s="63"/>
      <c r="G792" s="63"/>
      <c r="H792" s="63"/>
      <c r="I792" s="63"/>
      <c r="J792" s="63"/>
      <c r="K792" s="63"/>
      <c r="L792" s="63"/>
      <c r="M792" s="68"/>
      <c r="N792" s="68"/>
      <c r="O792" s="68"/>
      <c r="P792" s="68"/>
      <c r="Q792" s="69"/>
      <c r="R792" s="76"/>
      <c r="S792" s="71"/>
      <c r="T792" s="77"/>
      <c r="U792" s="78"/>
      <c r="V792" s="73"/>
      <c r="W792" s="73"/>
      <c r="X792" s="74"/>
    </row>
    <row r="793" spans="3:24">
      <c r="C793" s="62"/>
      <c r="D793" s="63"/>
      <c r="E793" s="63"/>
      <c r="F793" s="63"/>
      <c r="G793" s="63"/>
      <c r="H793" s="63"/>
      <c r="I793" s="63"/>
      <c r="J793" s="63"/>
      <c r="K793" s="63"/>
      <c r="L793" s="63"/>
      <c r="M793" s="68"/>
      <c r="N793" s="68"/>
      <c r="O793" s="68"/>
      <c r="P793" s="68"/>
      <c r="Q793" s="69"/>
      <c r="R793" s="76"/>
      <c r="S793" s="71"/>
      <c r="T793" s="77"/>
      <c r="U793" s="78"/>
      <c r="V793" s="73"/>
      <c r="W793" s="73"/>
      <c r="X793" s="74"/>
    </row>
    <row r="794" spans="3:24">
      <c r="C794" s="62"/>
      <c r="D794" s="63"/>
      <c r="E794" s="63"/>
      <c r="F794" s="63"/>
      <c r="G794" s="63"/>
      <c r="H794" s="63"/>
      <c r="I794" s="63"/>
      <c r="J794" s="63"/>
      <c r="K794" s="63"/>
      <c r="L794" s="63"/>
      <c r="M794" s="68"/>
      <c r="N794" s="68"/>
      <c r="O794" s="68"/>
      <c r="P794" s="68"/>
      <c r="Q794" s="69"/>
      <c r="R794" s="76"/>
      <c r="S794" s="71"/>
      <c r="T794" s="77"/>
      <c r="U794" s="78"/>
      <c r="V794" s="73"/>
      <c r="W794" s="73"/>
      <c r="X794" s="74"/>
    </row>
    <row r="795" spans="3:24">
      <c r="C795" s="62"/>
      <c r="D795" s="63"/>
      <c r="E795" s="63"/>
      <c r="F795" s="63"/>
      <c r="G795" s="63"/>
      <c r="H795" s="63"/>
      <c r="I795" s="63"/>
      <c r="J795" s="63"/>
      <c r="K795" s="63"/>
      <c r="L795" s="63"/>
      <c r="M795" s="68"/>
      <c r="N795" s="68"/>
      <c r="O795" s="68"/>
      <c r="P795" s="68"/>
      <c r="Q795" s="69"/>
      <c r="R795" s="76"/>
      <c r="S795" s="71"/>
      <c r="T795" s="77"/>
      <c r="U795" s="78"/>
      <c r="V795" s="73"/>
      <c r="W795" s="73"/>
      <c r="X795" s="74"/>
    </row>
    <row r="796" spans="3:24">
      <c r="C796" s="62"/>
      <c r="D796" s="63"/>
      <c r="E796" s="63"/>
      <c r="F796" s="63"/>
      <c r="G796" s="63"/>
      <c r="H796" s="63"/>
      <c r="I796" s="63"/>
      <c r="J796" s="63"/>
      <c r="K796" s="63"/>
      <c r="L796" s="63"/>
      <c r="M796" s="68"/>
      <c r="N796" s="68"/>
      <c r="O796" s="68"/>
      <c r="P796" s="68"/>
      <c r="Q796" s="69"/>
      <c r="R796" s="76"/>
      <c r="S796" s="71"/>
      <c r="T796" s="77"/>
      <c r="U796" s="78"/>
      <c r="V796" s="73"/>
      <c r="W796" s="73"/>
      <c r="X796" s="74"/>
    </row>
    <row r="797" spans="3:24">
      <c r="C797" s="62"/>
      <c r="D797" s="63"/>
      <c r="E797" s="63"/>
      <c r="F797" s="63"/>
      <c r="G797" s="63"/>
      <c r="H797" s="63"/>
      <c r="I797" s="63"/>
      <c r="J797" s="63"/>
      <c r="K797" s="63"/>
      <c r="L797" s="63"/>
      <c r="M797" s="68"/>
      <c r="N797" s="68"/>
      <c r="O797" s="68"/>
      <c r="P797" s="68"/>
      <c r="Q797" s="69"/>
      <c r="R797" s="76"/>
      <c r="S797" s="71"/>
      <c r="T797" s="77"/>
      <c r="U797" s="78"/>
      <c r="V797" s="73"/>
      <c r="W797" s="73"/>
      <c r="X797" s="74"/>
    </row>
    <row r="798" spans="3:24">
      <c r="C798" s="62"/>
      <c r="D798" s="63"/>
      <c r="E798" s="63"/>
      <c r="F798" s="63"/>
      <c r="G798" s="63"/>
      <c r="H798" s="63"/>
      <c r="I798" s="63"/>
      <c r="J798" s="63"/>
      <c r="K798" s="63"/>
      <c r="L798" s="63"/>
      <c r="M798" s="68"/>
      <c r="N798" s="68"/>
      <c r="O798" s="68"/>
      <c r="P798" s="68"/>
      <c r="Q798" s="69"/>
      <c r="R798" s="76"/>
      <c r="S798" s="71"/>
      <c r="T798" s="77"/>
      <c r="U798" s="78"/>
      <c r="V798" s="73"/>
      <c r="W798" s="73"/>
      <c r="X798" s="74"/>
    </row>
    <row r="799" spans="3:24">
      <c r="C799" s="62"/>
      <c r="D799" s="63"/>
      <c r="E799" s="63"/>
      <c r="F799" s="63"/>
      <c r="G799" s="63"/>
      <c r="H799" s="63"/>
      <c r="I799" s="63"/>
      <c r="J799" s="63"/>
      <c r="K799" s="63"/>
      <c r="L799" s="63"/>
      <c r="M799" s="68"/>
      <c r="N799" s="68"/>
      <c r="O799" s="68"/>
      <c r="P799" s="68"/>
      <c r="Q799" s="69"/>
      <c r="R799" s="76"/>
      <c r="S799" s="71"/>
      <c r="T799" s="77"/>
      <c r="U799" s="78"/>
      <c r="V799" s="73"/>
      <c r="W799" s="73"/>
      <c r="X799" s="74"/>
    </row>
    <row r="800" spans="3:24">
      <c r="C800" s="62"/>
      <c r="D800" s="63"/>
      <c r="E800" s="63"/>
      <c r="F800" s="63"/>
      <c r="G800" s="63"/>
      <c r="H800" s="63"/>
      <c r="I800" s="63"/>
      <c r="J800" s="63"/>
      <c r="K800" s="63"/>
      <c r="L800" s="63"/>
      <c r="M800" s="68"/>
      <c r="N800" s="68"/>
      <c r="O800" s="68"/>
      <c r="P800" s="68"/>
      <c r="Q800" s="69"/>
      <c r="R800" s="76"/>
      <c r="S800" s="71"/>
      <c r="T800" s="77"/>
      <c r="U800" s="78"/>
      <c r="V800" s="73"/>
      <c r="W800" s="73"/>
      <c r="X800" s="74"/>
    </row>
    <row r="801" spans="3:24">
      <c r="C801" s="62"/>
      <c r="D801" s="63"/>
      <c r="E801" s="63"/>
      <c r="F801" s="63"/>
      <c r="G801" s="63"/>
      <c r="H801" s="63"/>
      <c r="I801" s="63"/>
      <c r="J801" s="63"/>
      <c r="K801" s="63"/>
      <c r="L801" s="63"/>
      <c r="M801" s="63"/>
      <c r="N801" s="63"/>
      <c r="O801" s="63"/>
      <c r="P801" s="63"/>
      <c r="Q801" s="76"/>
      <c r="R801" s="76"/>
      <c r="S801" s="71"/>
      <c r="T801" s="77"/>
      <c r="U801" s="78"/>
      <c r="V801" s="73"/>
      <c r="W801" s="73"/>
      <c r="X801" s="74"/>
    </row>
    <row r="802" spans="3:24" ht="13.5" customHeight="1">
      <c r="C802" s="62"/>
      <c r="D802" s="79"/>
      <c r="E802" s="63"/>
      <c r="F802" s="63"/>
      <c r="G802" s="63"/>
      <c r="H802" s="63"/>
      <c r="I802" s="63"/>
      <c r="J802" s="63"/>
      <c r="K802" s="63"/>
      <c r="L802" s="63"/>
      <c r="M802" s="63"/>
      <c r="N802" s="63"/>
      <c r="O802" s="63"/>
      <c r="P802" s="63"/>
      <c r="Q802" s="76"/>
      <c r="R802" s="76"/>
      <c r="S802" s="71"/>
      <c r="T802" s="77"/>
      <c r="U802" s="78"/>
      <c r="V802" s="78"/>
      <c r="W802" s="73"/>
      <c r="X802" s="74"/>
    </row>
    <row r="803" spans="3:24">
      <c r="C803" s="62"/>
      <c r="D803" s="63"/>
      <c r="E803" s="63"/>
      <c r="F803" s="63"/>
      <c r="G803" s="63"/>
      <c r="H803" s="63"/>
      <c r="I803" s="63"/>
      <c r="J803" s="63"/>
      <c r="K803" s="63"/>
      <c r="L803" s="63"/>
      <c r="M803" s="63"/>
      <c r="N803" s="63"/>
      <c r="O803" s="63"/>
      <c r="P803" s="63"/>
      <c r="Q803" s="76"/>
      <c r="R803" s="76"/>
      <c r="S803" s="71"/>
      <c r="T803" s="77"/>
      <c r="U803" s="78"/>
      <c r="V803" s="78"/>
      <c r="W803" s="78"/>
      <c r="X803" s="74"/>
    </row>
    <row r="804" spans="3:24">
      <c r="C804" s="62"/>
      <c r="D804" s="63"/>
      <c r="E804" s="63"/>
      <c r="F804" s="63"/>
      <c r="G804" s="63"/>
      <c r="H804" s="63"/>
      <c r="I804" s="63"/>
      <c r="J804" s="63"/>
      <c r="K804" s="63"/>
      <c r="L804" s="63"/>
      <c r="M804" s="63"/>
      <c r="N804" s="63"/>
      <c r="O804" s="63"/>
      <c r="P804" s="63"/>
      <c r="Q804" s="76"/>
      <c r="R804" s="76"/>
      <c r="S804" s="71"/>
      <c r="T804" s="77"/>
      <c r="U804" s="78"/>
      <c r="V804" s="78"/>
      <c r="W804" s="78"/>
      <c r="X804" s="74"/>
    </row>
    <row r="805" spans="3:24">
      <c r="C805" s="62"/>
      <c r="D805" s="63"/>
      <c r="E805" s="63"/>
      <c r="F805" s="63"/>
      <c r="G805" s="63"/>
      <c r="H805" s="63"/>
      <c r="I805" s="63"/>
      <c r="J805" s="63"/>
      <c r="K805" s="63"/>
      <c r="L805" s="63"/>
      <c r="M805" s="63"/>
      <c r="N805" s="63"/>
      <c r="O805" s="63"/>
      <c r="P805" s="63"/>
      <c r="Q805" s="76"/>
      <c r="R805" s="76"/>
      <c r="S805" s="71"/>
      <c r="T805" s="77"/>
      <c r="U805" s="78"/>
      <c r="V805" s="78"/>
      <c r="W805" s="78"/>
      <c r="X805" s="74"/>
    </row>
    <row r="806" spans="3:24">
      <c r="C806" s="62"/>
      <c r="D806" s="63"/>
      <c r="E806" s="63"/>
      <c r="F806" s="63"/>
      <c r="G806" s="63"/>
      <c r="H806" s="63"/>
      <c r="I806" s="63"/>
      <c r="J806" s="63"/>
      <c r="K806" s="63"/>
      <c r="L806" s="63"/>
      <c r="M806" s="63"/>
      <c r="N806" s="63"/>
      <c r="O806" s="63"/>
      <c r="P806" s="63"/>
      <c r="Q806" s="76"/>
      <c r="R806" s="76"/>
      <c r="S806" s="71"/>
      <c r="T806" s="77"/>
      <c r="U806" s="78"/>
      <c r="V806" s="78"/>
      <c r="W806" s="78"/>
      <c r="X806" s="74"/>
    </row>
    <row r="807" spans="3:24" ht="15">
      <c r="C807" s="80" t="s">
        <v>259</v>
      </c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2"/>
      <c r="R807" s="82"/>
      <c r="S807" s="83"/>
      <c r="T807" s="77"/>
      <c r="U807" s="78"/>
      <c r="V807" s="78"/>
      <c r="W807" s="78"/>
      <c r="X807" s="84"/>
    </row>
    <row r="808" spans="3:24" ht="15">
      <c r="C808" s="85"/>
      <c r="D808" s="86"/>
      <c r="E808" s="87"/>
      <c r="F808" s="87"/>
      <c r="G808" s="87"/>
      <c r="H808" s="87"/>
      <c r="I808" s="87"/>
      <c r="J808" s="87"/>
      <c r="K808" s="87"/>
      <c r="L808" s="87"/>
      <c r="M808" s="87"/>
      <c r="N808" s="87"/>
      <c r="O808" s="87"/>
      <c r="P808" s="87"/>
      <c r="Q808" s="88"/>
      <c r="R808" s="88"/>
      <c r="S808" s="89"/>
      <c r="T808" s="90"/>
      <c r="U808" s="91"/>
      <c r="V808" s="91"/>
      <c r="W808" s="91"/>
      <c r="X808" s="92"/>
    </row>
    <row r="809" spans="3:24" ht="15">
      <c r="C809" s="85"/>
      <c r="D809" s="86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93"/>
      <c r="R809" s="93"/>
      <c r="S809" s="94"/>
      <c r="T809" s="95"/>
      <c r="U809" s="96"/>
      <c r="V809" s="96"/>
      <c r="W809" s="96"/>
      <c r="X809" s="97"/>
    </row>
    <row r="810" spans="3:24" ht="15.75">
      <c r="C810" s="85"/>
      <c r="D810" s="86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93"/>
      <c r="R810" s="93"/>
      <c r="S810" s="94"/>
      <c r="T810" s="140" t="s">
        <v>260</v>
      </c>
      <c r="U810" s="141"/>
      <c r="V810" s="141"/>
      <c r="W810" s="141"/>
      <c r="X810" s="98">
        <f>+SUM(X787:X809)</f>
        <v>1</v>
      </c>
    </row>
    <row r="811" spans="3:24" ht="15">
      <c r="C811" s="85"/>
      <c r="D811" s="86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93"/>
      <c r="R811" s="93"/>
      <c r="S811" s="94"/>
      <c r="T811" s="142" t="s">
        <v>261</v>
      </c>
      <c r="U811" s="143"/>
      <c r="V811" s="143"/>
      <c r="W811" s="143"/>
      <c r="X811" s="99">
        <f>ROUNDUP(X810,1)</f>
        <v>1</v>
      </c>
    </row>
    <row r="812" spans="3:24" ht="18">
      <c r="C812" s="100"/>
      <c r="D812" s="101"/>
      <c r="E812" s="101"/>
      <c r="F812" s="101"/>
      <c r="G812" s="101"/>
      <c r="H812" s="101"/>
      <c r="I812" s="101"/>
      <c r="J812" s="101"/>
      <c r="K812" s="101"/>
      <c r="L812" s="101"/>
      <c r="M812" s="101"/>
      <c r="N812" s="101"/>
      <c r="O812" s="101"/>
      <c r="P812" s="101"/>
      <c r="Q812" s="102"/>
      <c r="R812" s="102"/>
      <c r="S812" s="103"/>
      <c r="T812" s="129" t="s">
        <v>35</v>
      </c>
      <c r="U812" s="130"/>
      <c r="V812" s="130"/>
      <c r="W812" s="130"/>
      <c r="X812" s="104">
        <f>X811</f>
        <v>1</v>
      </c>
    </row>
    <row r="813" spans="3:24" ht="18">
      <c r="C813" s="105"/>
      <c r="D813" s="106"/>
      <c r="E813" s="106"/>
      <c r="F813" s="106"/>
      <c r="G813" s="106"/>
      <c r="H813" s="106"/>
      <c r="I813" s="106"/>
      <c r="J813" s="106"/>
      <c r="K813" s="106"/>
      <c r="L813" s="106"/>
      <c r="M813" s="106"/>
      <c r="N813" s="106"/>
      <c r="O813" s="106"/>
      <c r="P813" s="106"/>
      <c r="Q813" s="107"/>
      <c r="R813" s="107"/>
      <c r="S813" s="107"/>
      <c r="T813" s="108"/>
      <c r="U813" s="109"/>
      <c r="V813" s="109"/>
      <c r="W813" s="109"/>
      <c r="X813" s="110"/>
    </row>
    <row r="814" spans="3:24" ht="18">
      <c r="C814" s="105"/>
      <c r="D814" s="106"/>
      <c r="E814" s="106"/>
      <c r="F814" s="106"/>
      <c r="G814" s="106"/>
      <c r="H814" s="106"/>
      <c r="I814" s="106"/>
      <c r="J814" s="106"/>
      <c r="K814" s="106"/>
      <c r="L814" s="106"/>
      <c r="M814" s="106"/>
      <c r="N814" s="106"/>
      <c r="O814" s="106"/>
      <c r="P814" s="106"/>
      <c r="Q814" s="107"/>
      <c r="R814" s="107"/>
      <c r="S814" s="107"/>
      <c r="T814" s="108"/>
      <c r="U814" s="109"/>
      <c r="V814" s="109"/>
      <c r="W814" s="109"/>
      <c r="X814" s="110"/>
    </row>
    <row r="815" spans="3:24" ht="18">
      <c r="C815" s="105"/>
      <c r="D815" s="106"/>
      <c r="E815" s="106"/>
      <c r="F815" s="106"/>
      <c r="G815" s="106"/>
      <c r="H815" s="106"/>
      <c r="I815" s="106"/>
      <c r="J815" s="106"/>
      <c r="K815" s="106"/>
      <c r="L815" s="106"/>
      <c r="M815" s="106"/>
      <c r="N815" s="106"/>
      <c r="O815" s="106"/>
      <c r="P815" s="106"/>
      <c r="Q815" s="107"/>
      <c r="R815" s="107"/>
      <c r="S815" s="107"/>
      <c r="T815" s="108"/>
      <c r="U815" s="109"/>
      <c r="V815" s="109"/>
      <c r="W815" s="109"/>
      <c r="X815" s="110"/>
    </row>
    <row r="816" spans="3:24" ht="18">
      <c r="C816" s="105"/>
      <c r="D816" s="106"/>
      <c r="E816" s="106"/>
      <c r="F816" s="106"/>
      <c r="G816" s="106"/>
      <c r="H816" s="106"/>
      <c r="I816" s="106"/>
      <c r="J816" s="106"/>
      <c r="K816" s="106"/>
      <c r="L816" s="106"/>
      <c r="M816" s="106"/>
      <c r="N816" s="111"/>
      <c r="O816" s="106"/>
      <c r="P816" s="106"/>
      <c r="Q816" s="107"/>
      <c r="R816" s="107"/>
      <c r="S816" s="107"/>
      <c r="T816" s="108"/>
      <c r="U816" s="109"/>
      <c r="V816" s="109"/>
      <c r="W816" s="109"/>
      <c r="X816" s="110"/>
    </row>
    <row r="817" spans="3:25" ht="15">
      <c r="C817" s="112"/>
      <c r="D817" s="113" t="s">
        <v>262</v>
      </c>
      <c r="E817" s="63"/>
      <c r="F817" s="63"/>
      <c r="G817" s="63"/>
      <c r="H817" s="63"/>
      <c r="I817" s="63"/>
      <c r="J817" s="63"/>
      <c r="K817" s="63"/>
      <c r="L817" s="63"/>
      <c r="M817" s="63"/>
      <c r="N817" s="114" t="s">
        <v>263</v>
      </c>
      <c r="O817" s="63"/>
      <c r="P817" s="63"/>
      <c r="Q817" s="76"/>
      <c r="R817" s="76"/>
      <c r="S817" s="115"/>
      <c r="T817" s="76"/>
      <c r="V817" s="69"/>
      <c r="W817" s="69"/>
      <c r="X817" s="116"/>
    </row>
    <row r="818" spans="3:25">
      <c r="C818" s="117"/>
      <c r="D818" s="75" t="s">
        <v>264</v>
      </c>
      <c r="E818" s="63"/>
      <c r="F818" s="63"/>
      <c r="G818" s="63"/>
      <c r="H818" s="63"/>
      <c r="I818" s="63"/>
      <c r="J818" s="63"/>
      <c r="K818" s="63"/>
      <c r="L818" s="63"/>
      <c r="M818" s="63"/>
      <c r="N818" s="118" t="s">
        <v>264</v>
      </c>
      <c r="O818" s="63"/>
      <c r="P818" s="63"/>
      <c r="Q818" s="76"/>
      <c r="R818" s="76"/>
      <c r="S818" s="115"/>
      <c r="T818" s="76"/>
      <c r="V818" s="69"/>
      <c r="W818" s="69"/>
      <c r="X818" s="116"/>
    </row>
    <row r="819" spans="3:25">
      <c r="C819" s="117"/>
      <c r="D819" s="75" t="s">
        <v>265</v>
      </c>
      <c r="E819" s="63"/>
      <c r="F819" s="63"/>
      <c r="G819" s="63"/>
      <c r="H819" s="63"/>
      <c r="I819" s="63"/>
      <c r="J819" s="63"/>
      <c r="K819" s="63"/>
      <c r="L819" s="63"/>
      <c r="M819" s="63"/>
      <c r="N819" s="118" t="s">
        <v>265</v>
      </c>
      <c r="O819" s="63"/>
      <c r="P819" s="63"/>
      <c r="Q819" s="76"/>
      <c r="R819" s="76"/>
      <c r="S819" s="115"/>
      <c r="T819" s="76"/>
      <c r="V819" s="69"/>
      <c r="W819" s="69"/>
      <c r="X819" s="116"/>
    </row>
    <row r="820" spans="3:25" ht="15" thickBot="1">
      <c r="C820" s="119" t="s">
        <v>266</v>
      </c>
      <c r="D820" s="120"/>
      <c r="E820" s="120"/>
      <c r="F820" s="120"/>
      <c r="G820" s="120"/>
      <c r="H820" s="120"/>
      <c r="I820" s="120"/>
      <c r="J820" s="120"/>
      <c r="K820" s="120"/>
      <c r="L820" s="120"/>
      <c r="M820" s="120"/>
      <c r="N820" s="120"/>
      <c r="O820" s="120"/>
      <c r="P820" s="120"/>
      <c r="Q820" s="121"/>
      <c r="R820" s="121"/>
      <c r="S820" s="122"/>
      <c r="T820" s="123"/>
      <c r="U820" s="122"/>
      <c r="V820" s="122"/>
      <c r="W820" s="122"/>
      <c r="X820" s="124"/>
    </row>
    <row r="821" spans="3:25" ht="15" thickBot="1"/>
    <row r="822" spans="3:25" s="126" customFormat="1" ht="70.5" customHeight="1">
      <c r="C822" s="144"/>
      <c r="D822" s="145"/>
      <c r="E822" s="150" t="s">
        <v>248</v>
      </c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  <c r="R822" s="151"/>
      <c r="S822" s="151"/>
      <c r="T822" s="152"/>
      <c r="U822" s="153"/>
      <c r="V822" s="154"/>
      <c r="W822" s="154"/>
      <c r="X822" s="155"/>
    </row>
    <row r="823" spans="3:25" s="126" customFormat="1" ht="30" customHeight="1">
      <c r="C823" s="146"/>
      <c r="D823" s="147"/>
      <c r="E823" s="162" t="s">
        <v>249</v>
      </c>
      <c r="F823" s="163"/>
      <c r="G823" s="163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163"/>
      <c r="S823" s="163"/>
      <c r="T823" s="164"/>
      <c r="U823" s="156"/>
      <c r="V823" s="157"/>
      <c r="W823" s="157"/>
      <c r="X823" s="158"/>
    </row>
    <row r="824" spans="3:25" s="126" customFormat="1" ht="30" customHeight="1" thickBot="1">
      <c r="C824" s="148"/>
      <c r="D824" s="149"/>
      <c r="E824" s="165" t="s">
        <v>250</v>
      </c>
      <c r="F824" s="166"/>
      <c r="G824" s="166"/>
      <c r="H824" s="166"/>
      <c r="I824" s="166"/>
      <c r="J824" s="166"/>
      <c r="K824" s="166"/>
      <c r="L824" s="166"/>
      <c r="M824" s="166"/>
      <c r="N824" s="166"/>
      <c r="O824" s="166"/>
      <c r="P824" s="166"/>
      <c r="Q824" s="166"/>
      <c r="R824" s="166"/>
      <c r="S824" s="166"/>
      <c r="T824" s="167"/>
      <c r="U824" s="159"/>
      <c r="V824" s="160"/>
      <c r="W824" s="160"/>
      <c r="X824" s="161"/>
    </row>
    <row r="825" spans="3:25" ht="50.25" customHeight="1">
      <c r="C825" s="168" t="s">
        <v>251</v>
      </c>
      <c r="D825" s="169"/>
      <c r="E825" s="169"/>
      <c r="F825" s="169"/>
      <c r="G825" s="169"/>
      <c r="H825" s="169"/>
      <c r="I825" s="170"/>
      <c r="J825" s="171">
        <v>4.5999999999999996</v>
      </c>
      <c r="K825" s="131"/>
      <c r="L825" s="131" t="str">
        <f>+VLOOKUP(J825,Resumen!$B:$D,2,FALSE)</f>
        <v>SUMINISTRO ACCESORIOS  TUBERÍA A PRESIÓN</v>
      </c>
      <c r="M825" s="131"/>
      <c r="N825" s="132"/>
      <c r="O825" s="172" t="s">
        <v>252</v>
      </c>
      <c r="P825" s="169"/>
      <c r="Q825" s="173" t="s">
        <v>322</v>
      </c>
      <c r="R825" s="174"/>
      <c r="S825" s="131" t="str">
        <f>+VLOOKUP(Q825,Resumen!$B:$D,2,FALSE)</f>
        <v>Suministro Niple EBxEB 3" HD L=0.25 m</v>
      </c>
      <c r="T825" s="132"/>
      <c r="U825" s="51" t="s">
        <v>253</v>
      </c>
      <c r="V825" s="52" t="str">
        <f>+VLOOKUP(Q825,Resumen!$B:$D,3,FALSE)</f>
        <v>un</v>
      </c>
      <c r="W825" s="53" t="s">
        <v>254</v>
      </c>
      <c r="X825" s="54" t="s">
        <v>82</v>
      </c>
      <c r="Y825" s="127">
        <f>+X853</f>
        <v>1</v>
      </c>
    </row>
    <row r="826" spans="3:25">
      <c r="C826" s="55"/>
      <c r="D826" s="56"/>
      <c r="E826" s="56"/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7"/>
      <c r="T826" s="133" t="s">
        <v>255</v>
      </c>
      <c r="U826" s="135" t="s">
        <v>256</v>
      </c>
      <c r="V826" s="136"/>
      <c r="W826" s="137"/>
      <c r="X826" s="138" t="s">
        <v>257</v>
      </c>
    </row>
    <row r="827" spans="3:25">
      <c r="C827" s="58"/>
      <c r="D827" s="59"/>
      <c r="E827" s="59"/>
      <c r="F827" s="59"/>
      <c r="G827" s="59"/>
      <c r="H827" s="59"/>
      <c r="I827" s="59"/>
      <c r="J827" s="59"/>
      <c r="K827" s="59"/>
      <c r="L827" s="59"/>
      <c r="M827" s="59"/>
      <c r="N827" s="59"/>
      <c r="O827" s="59"/>
      <c r="P827" s="59"/>
      <c r="Q827" s="59"/>
      <c r="R827" s="59"/>
      <c r="S827" s="60"/>
      <c r="T827" s="134"/>
      <c r="U827" s="61" t="s">
        <v>0</v>
      </c>
      <c r="V827" s="61"/>
      <c r="W827" s="61"/>
      <c r="X827" s="139"/>
    </row>
    <row r="828" spans="3:25" ht="15">
      <c r="C828" s="62"/>
      <c r="D828" s="63"/>
      <c r="E828" s="63"/>
      <c r="F828" s="64"/>
      <c r="G828" s="65"/>
      <c r="H828" s="66"/>
      <c r="I828" s="66"/>
      <c r="J828" s="65"/>
      <c r="K828" s="67"/>
      <c r="L828" s="68"/>
      <c r="M828" s="68"/>
      <c r="N828" s="68"/>
      <c r="O828" s="68"/>
      <c r="P828" s="66"/>
      <c r="Q828" s="69"/>
      <c r="R828" s="70"/>
      <c r="S828" s="71"/>
      <c r="T828" s="72"/>
      <c r="U828" s="73"/>
      <c r="V828" s="73"/>
      <c r="W828" s="73"/>
      <c r="X828" s="74"/>
    </row>
    <row r="829" spans="3:25">
      <c r="C829" s="62"/>
      <c r="D829" s="63"/>
      <c r="E829" s="63"/>
      <c r="F829" s="63"/>
      <c r="G829" s="63"/>
      <c r="H829" s="63"/>
      <c r="I829" s="63"/>
      <c r="J829" s="63"/>
      <c r="K829" s="63"/>
      <c r="L829" s="63"/>
      <c r="M829" s="68"/>
      <c r="N829" s="68"/>
      <c r="O829" s="68"/>
      <c r="P829" s="68"/>
      <c r="Q829" s="69"/>
      <c r="R829" s="76"/>
      <c r="S829" s="71"/>
      <c r="T829" s="77" t="s">
        <v>303</v>
      </c>
      <c r="U829" s="78">
        <v>1</v>
      </c>
      <c r="V829" s="73"/>
      <c r="W829" s="73"/>
      <c r="X829" s="74">
        <f>+U829</f>
        <v>1</v>
      </c>
    </row>
    <row r="830" spans="3:25">
      <c r="C830" s="62"/>
      <c r="D830" s="63"/>
      <c r="E830" s="63"/>
      <c r="F830" s="63"/>
      <c r="G830" s="63"/>
      <c r="H830" s="63"/>
      <c r="I830" s="63"/>
      <c r="J830" s="63"/>
      <c r="K830" s="63"/>
      <c r="L830" s="63"/>
      <c r="M830" s="68"/>
      <c r="N830" s="68"/>
      <c r="O830" s="68"/>
      <c r="P830" s="68"/>
      <c r="Q830" s="69"/>
      <c r="R830" s="76"/>
      <c r="S830" s="71"/>
      <c r="T830" s="77"/>
      <c r="U830" s="78"/>
      <c r="V830" s="73"/>
      <c r="W830" s="73"/>
      <c r="X830" s="74"/>
    </row>
    <row r="831" spans="3:25">
      <c r="C831" s="62"/>
      <c r="D831" s="63"/>
      <c r="E831" s="63"/>
      <c r="F831" s="63"/>
      <c r="G831" s="63"/>
      <c r="H831" s="63"/>
      <c r="I831" s="63"/>
      <c r="J831" s="63"/>
      <c r="K831" s="63"/>
      <c r="L831" s="63"/>
      <c r="M831" s="68"/>
      <c r="N831" s="68"/>
      <c r="O831" s="68"/>
      <c r="P831" s="68"/>
      <c r="Q831" s="69"/>
      <c r="R831" s="76"/>
      <c r="S831" s="71"/>
      <c r="T831" s="77"/>
      <c r="U831" s="78"/>
      <c r="V831" s="73"/>
      <c r="W831" s="73"/>
      <c r="X831" s="74"/>
    </row>
    <row r="832" spans="3:25">
      <c r="C832" s="62"/>
      <c r="D832" s="63"/>
      <c r="E832" s="63"/>
      <c r="F832" s="63"/>
      <c r="G832" s="63"/>
      <c r="H832" s="63"/>
      <c r="I832" s="63"/>
      <c r="J832" s="63"/>
      <c r="K832" s="63"/>
      <c r="L832" s="63"/>
      <c r="M832" s="68"/>
      <c r="N832" s="68"/>
      <c r="O832" s="68"/>
      <c r="P832" s="68"/>
      <c r="Q832" s="69"/>
      <c r="R832" s="76"/>
      <c r="S832" s="71"/>
      <c r="T832" s="77"/>
      <c r="U832" s="78"/>
      <c r="V832" s="73"/>
      <c r="W832" s="73"/>
      <c r="X832" s="74"/>
    </row>
    <row r="833" spans="3:24">
      <c r="C833" s="62"/>
      <c r="D833" s="63"/>
      <c r="E833" s="63"/>
      <c r="F833" s="63"/>
      <c r="G833" s="63"/>
      <c r="H833" s="63"/>
      <c r="I833" s="63"/>
      <c r="J833" s="63"/>
      <c r="K833" s="63"/>
      <c r="L833" s="63"/>
      <c r="M833" s="68"/>
      <c r="N833" s="68"/>
      <c r="O833" s="68"/>
      <c r="P833" s="68"/>
      <c r="Q833" s="69"/>
      <c r="R833" s="76"/>
      <c r="S833" s="71"/>
      <c r="T833" s="77"/>
      <c r="U833" s="78"/>
      <c r="V833" s="73"/>
      <c r="W833" s="73"/>
      <c r="X833" s="74"/>
    </row>
    <row r="834" spans="3:24">
      <c r="C834" s="62"/>
      <c r="D834" s="63"/>
      <c r="E834" s="63"/>
      <c r="F834" s="63"/>
      <c r="G834" s="63"/>
      <c r="H834" s="63"/>
      <c r="I834" s="63"/>
      <c r="J834" s="63"/>
      <c r="K834" s="63"/>
      <c r="L834" s="63"/>
      <c r="M834" s="68"/>
      <c r="N834" s="68"/>
      <c r="O834" s="68"/>
      <c r="P834" s="68"/>
      <c r="Q834" s="69"/>
      <c r="R834" s="76"/>
      <c r="S834" s="71"/>
      <c r="T834" s="77"/>
      <c r="U834" s="78"/>
      <c r="V834" s="73"/>
      <c r="W834" s="73"/>
      <c r="X834" s="74"/>
    </row>
    <row r="835" spans="3:24">
      <c r="C835" s="62"/>
      <c r="D835" s="63"/>
      <c r="E835" s="63"/>
      <c r="F835" s="63"/>
      <c r="G835" s="63"/>
      <c r="H835" s="63"/>
      <c r="I835" s="63"/>
      <c r="J835" s="63"/>
      <c r="K835" s="63"/>
      <c r="L835" s="63"/>
      <c r="M835" s="68"/>
      <c r="N835" s="68"/>
      <c r="O835" s="68"/>
      <c r="P835" s="68"/>
      <c r="Q835" s="69"/>
      <c r="R835" s="76"/>
      <c r="S835" s="71"/>
      <c r="T835" s="77"/>
      <c r="U835" s="78"/>
      <c r="V835" s="73"/>
      <c r="W835" s="73"/>
      <c r="X835" s="74"/>
    </row>
    <row r="836" spans="3:24">
      <c r="C836" s="62"/>
      <c r="D836" s="63"/>
      <c r="E836" s="63"/>
      <c r="F836" s="63"/>
      <c r="G836" s="63"/>
      <c r="H836" s="63"/>
      <c r="I836" s="63"/>
      <c r="J836" s="63"/>
      <c r="K836" s="63"/>
      <c r="L836" s="63"/>
      <c r="M836" s="68"/>
      <c r="N836" s="68"/>
      <c r="O836" s="68"/>
      <c r="P836" s="68"/>
      <c r="Q836" s="69"/>
      <c r="R836" s="76"/>
      <c r="S836" s="71"/>
      <c r="T836" s="77"/>
      <c r="U836" s="78"/>
      <c r="V836" s="73"/>
      <c r="W836" s="73"/>
      <c r="X836" s="74"/>
    </row>
    <row r="837" spans="3:24">
      <c r="C837" s="62"/>
      <c r="D837" s="63"/>
      <c r="E837" s="63"/>
      <c r="F837" s="63"/>
      <c r="G837" s="63"/>
      <c r="H837" s="63"/>
      <c r="I837" s="63"/>
      <c r="J837" s="63"/>
      <c r="K837" s="63"/>
      <c r="L837" s="63"/>
      <c r="M837" s="68"/>
      <c r="N837" s="68"/>
      <c r="O837" s="68"/>
      <c r="P837" s="68"/>
      <c r="Q837" s="69"/>
      <c r="R837" s="76"/>
      <c r="S837" s="71"/>
      <c r="T837" s="77"/>
      <c r="U837" s="78"/>
      <c r="V837" s="73"/>
      <c r="W837" s="73"/>
      <c r="X837" s="74"/>
    </row>
    <row r="838" spans="3:24">
      <c r="C838" s="62"/>
      <c r="D838" s="63"/>
      <c r="E838" s="63"/>
      <c r="F838" s="63"/>
      <c r="G838" s="63"/>
      <c r="H838" s="63"/>
      <c r="I838" s="63"/>
      <c r="J838" s="63"/>
      <c r="K838" s="63"/>
      <c r="L838" s="63"/>
      <c r="M838" s="68"/>
      <c r="N838" s="68"/>
      <c r="O838" s="68"/>
      <c r="P838" s="68"/>
      <c r="Q838" s="69"/>
      <c r="R838" s="76"/>
      <c r="S838" s="71"/>
      <c r="T838" s="77"/>
      <c r="U838" s="78"/>
      <c r="V838" s="73"/>
      <c r="W838" s="73"/>
      <c r="X838" s="74"/>
    </row>
    <row r="839" spans="3:24">
      <c r="C839" s="62"/>
      <c r="D839" s="63"/>
      <c r="E839" s="63"/>
      <c r="F839" s="63"/>
      <c r="G839" s="63"/>
      <c r="H839" s="63"/>
      <c r="I839" s="63"/>
      <c r="J839" s="63"/>
      <c r="K839" s="63"/>
      <c r="L839" s="63"/>
      <c r="M839" s="68"/>
      <c r="N839" s="68"/>
      <c r="O839" s="68"/>
      <c r="P839" s="68"/>
      <c r="Q839" s="69"/>
      <c r="R839" s="76"/>
      <c r="S839" s="71"/>
      <c r="T839" s="77"/>
      <c r="U839" s="78"/>
      <c r="V839" s="73"/>
      <c r="W839" s="73"/>
      <c r="X839" s="74"/>
    </row>
    <row r="840" spans="3:24">
      <c r="C840" s="62"/>
      <c r="D840" s="63"/>
      <c r="E840" s="63"/>
      <c r="F840" s="63"/>
      <c r="G840" s="63"/>
      <c r="H840" s="63"/>
      <c r="I840" s="63"/>
      <c r="J840" s="63"/>
      <c r="K840" s="63"/>
      <c r="L840" s="63"/>
      <c r="M840" s="68"/>
      <c r="N840" s="68"/>
      <c r="O840" s="68"/>
      <c r="P840" s="68"/>
      <c r="Q840" s="69"/>
      <c r="R840" s="76"/>
      <c r="S840" s="71"/>
      <c r="T840" s="77"/>
      <c r="U840" s="78"/>
      <c r="V840" s="73"/>
      <c r="W840" s="73"/>
      <c r="X840" s="74"/>
    </row>
    <row r="841" spans="3:24">
      <c r="C841" s="62"/>
      <c r="D841" s="63"/>
      <c r="E841" s="63"/>
      <c r="F841" s="63"/>
      <c r="G841" s="63"/>
      <c r="H841" s="63"/>
      <c r="I841" s="63"/>
      <c r="J841" s="63"/>
      <c r="K841" s="63"/>
      <c r="L841" s="63"/>
      <c r="M841" s="68"/>
      <c r="N841" s="68"/>
      <c r="O841" s="68"/>
      <c r="P841" s="68"/>
      <c r="Q841" s="69"/>
      <c r="R841" s="76"/>
      <c r="S841" s="71"/>
      <c r="T841" s="77"/>
      <c r="U841" s="78"/>
      <c r="V841" s="73"/>
      <c r="W841" s="73"/>
      <c r="X841" s="74"/>
    </row>
    <row r="842" spans="3:24">
      <c r="C842" s="62"/>
      <c r="D842" s="63"/>
      <c r="E842" s="63"/>
      <c r="F842" s="63"/>
      <c r="G842" s="63"/>
      <c r="H842" s="63"/>
      <c r="I842" s="63"/>
      <c r="J842" s="63"/>
      <c r="K842" s="63"/>
      <c r="L842" s="63"/>
      <c r="M842" s="63"/>
      <c r="N842" s="63"/>
      <c r="O842" s="63"/>
      <c r="P842" s="63"/>
      <c r="Q842" s="76"/>
      <c r="R842" s="76"/>
      <c r="S842" s="71"/>
      <c r="T842" s="77"/>
      <c r="U842" s="78"/>
      <c r="V842" s="73"/>
      <c r="W842" s="73"/>
      <c r="X842" s="74"/>
    </row>
    <row r="843" spans="3:24" ht="13.5" customHeight="1">
      <c r="C843" s="62"/>
      <c r="D843" s="79"/>
      <c r="E843" s="63"/>
      <c r="F843" s="63"/>
      <c r="G843" s="63"/>
      <c r="H843" s="63"/>
      <c r="I843" s="63"/>
      <c r="J843" s="63"/>
      <c r="K843" s="63"/>
      <c r="L843" s="63"/>
      <c r="M843" s="63"/>
      <c r="N843" s="63"/>
      <c r="O843" s="63"/>
      <c r="P843" s="63"/>
      <c r="Q843" s="76"/>
      <c r="R843" s="76"/>
      <c r="S843" s="71"/>
      <c r="T843" s="77"/>
      <c r="U843" s="78"/>
      <c r="V843" s="78"/>
      <c r="W843" s="73"/>
      <c r="X843" s="74"/>
    </row>
    <row r="844" spans="3:24">
      <c r="C844" s="62"/>
      <c r="D844" s="63"/>
      <c r="E844" s="63"/>
      <c r="F844" s="63"/>
      <c r="G844" s="63"/>
      <c r="H844" s="63"/>
      <c r="I844" s="63"/>
      <c r="J844" s="63"/>
      <c r="K844" s="63"/>
      <c r="L844" s="63"/>
      <c r="M844" s="63"/>
      <c r="N844" s="63"/>
      <c r="O844" s="63"/>
      <c r="P844" s="63"/>
      <c r="Q844" s="76"/>
      <c r="R844" s="76"/>
      <c r="S844" s="71"/>
      <c r="T844" s="77"/>
      <c r="U844" s="78"/>
      <c r="V844" s="78"/>
      <c r="W844" s="78"/>
      <c r="X844" s="74"/>
    </row>
    <row r="845" spans="3:24">
      <c r="C845" s="62"/>
      <c r="D845" s="63"/>
      <c r="E845" s="63"/>
      <c r="F845" s="63"/>
      <c r="G845" s="63"/>
      <c r="H845" s="63"/>
      <c r="I845" s="63"/>
      <c r="J845" s="63"/>
      <c r="K845" s="63"/>
      <c r="L845" s="63"/>
      <c r="M845" s="63"/>
      <c r="N845" s="63"/>
      <c r="O845" s="63"/>
      <c r="P845" s="63"/>
      <c r="Q845" s="76"/>
      <c r="R845" s="76"/>
      <c r="S845" s="71"/>
      <c r="T845" s="77"/>
      <c r="U845" s="78"/>
      <c r="V845" s="78"/>
      <c r="W845" s="78"/>
      <c r="X845" s="74"/>
    </row>
    <row r="846" spans="3:24">
      <c r="C846" s="62"/>
      <c r="D846" s="63"/>
      <c r="E846" s="63"/>
      <c r="F846" s="63"/>
      <c r="G846" s="63"/>
      <c r="H846" s="63"/>
      <c r="I846" s="63"/>
      <c r="J846" s="63"/>
      <c r="K846" s="63"/>
      <c r="L846" s="63"/>
      <c r="M846" s="63"/>
      <c r="N846" s="63"/>
      <c r="O846" s="63"/>
      <c r="P846" s="63"/>
      <c r="Q846" s="76"/>
      <c r="R846" s="76"/>
      <c r="S846" s="71"/>
      <c r="T846" s="77"/>
      <c r="U846" s="78"/>
      <c r="V846" s="78"/>
      <c r="W846" s="78"/>
      <c r="X846" s="74"/>
    </row>
    <row r="847" spans="3:24">
      <c r="C847" s="62"/>
      <c r="D847" s="63"/>
      <c r="E847" s="63"/>
      <c r="F847" s="63"/>
      <c r="G847" s="63"/>
      <c r="H847" s="63"/>
      <c r="I847" s="63"/>
      <c r="J847" s="63"/>
      <c r="K847" s="63"/>
      <c r="L847" s="63"/>
      <c r="M847" s="63"/>
      <c r="N847" s="63"/>
      <c r="O847" s="63"/>
      <c r="P847" s="63"/>
      <c r="Q847" s="76"/>
      <c r="R847" s="76"/>
      <c r="S847" s="71"/>
      <c r="T847" s="77"/>
      <c r="U847" s="78"/>
      <c r="V847" s="78"/>
      <c r="W847" s="78"/>
      <c r="X847" s="74"/>
    </row>
    <row r="848" spans="3:24" ht="15">
      <c r="C848" s="80" t="s">
        <v>259</v>
      </c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2"/>
      <c r="R848" s="82"/>
      <c r="S848" s="83"/>
      <c r="T848" s="77"/>
      <c r="U848" s="78"/>
      <c r="V848" s="78"/>
      <c r="W848" s="78"/>
      <c r="X848" s="84"/>
    </row>
    <row r="849" spans="3:24" ht="15">
      <c r="C849" s="85"/>
      <c r="D849" s="86"/>
      <c r="E849" s="87"/>
      <c r="F849" s="87"/>
      <c r="G849" s="87"/>
      <c r="H849" s="87"/>
      <c r="I849" s="87"/>
      <c r="J849" s="87"/>
      <c r="K849" s="87"/>
      <c r="L849" s="87"/>
      <c r="M849" s="87"/>
      <c r="N849" s="87"/>
      <c r="O849" s="87"/>
      <c r="P849" s="87"/>
      <c r="Q849" s="88"/>
      <c r="R849" s="88"/>
      <c r="S849" s="89"/>
      <c r="T849" s="90"/>
      <c r="U849" s="91"/>
      <c r="V849" s="91"/>
      <c r="W849" s="91"/>
      <c r="X849" s="92"/>
    </row>
    <row r="850" spans="3:24" ht="15">
      <c r="C850" s="85"/>
      <c r="D850" s="86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93"/>
      <c r="R850" s="93"/>
      <c r="S850" s="94"/>
      <c r="T850" s="95"/>
      <c r="U850" s="96"/>
      <c r="V850" s="96"/>
      <c r="W850" s="96"/>
      <c r="X850" s="97"/>
    </row>
    <row r="851" spans="3:24" ht="15.75">
      <c r="C851" s="85"/>
      <c r="D851" s="86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93"/>
      <c r="R851" s="93"/>
      <c r="S851" s="94"/>
      <c r="T851" s="140" t="s">
        <v>260</v>
      </c>
      <c r="U851" s="141"/>
      <c r="V851" s="141"/>
      <c r="W851" s="141"/>
      <c r="X851" s="98">
        <f>+SUM(X828:X850)</f>
        <v>1</v>
      </c>
    </row>
    <row r="852" spans="3:24" ht="15">
      <c r="C852" s="85"/>
      <c r="D852" s="86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93"/>
      <c r="R852" s="93"/>
      <c r="S852" s="94"/>
      <c r="T852" s="142" t="s">
        <v>261</v>
      </c>
      <c r="U852" s="143"/>
      <c r="V852" s="143"/>
      <c r="W852" s="143"/>
      <c r="X852" s="99">
        <f>ROUNDUP(X851,1)</f>
        <v>1</v>
      </c>
    </row>
    <row r="853" spans="3:24" ht="18">
      <c r="C853" s="100"/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101"/>
      <c r="Q853" s="102"/>
      <c r="R853" s="102"/>
      <c r="S853" s="103"/>
      <c r="T853" s="129" t="s">
        <v>35</v>
      </c>
      <c r="U853" s="130"/>
      <c r="V853" s="130"/>
      <c r="W853" s="130"/>
      <c r="X853" s="104">
        <f>X852</f>
        <v>1</v>
      </c>
    </row>
    <row r="854" spans="3:24" ht="18">
      <c r="C854" s="105"/>
      <c r="D854" s="106"/>
      <c r="E854" s="106"/>
      <c r="F854" s="106"/>
      <c r="G854" s="106"/>
      <c r="H854" s="106"/>
      <c r="I854" s="106"/>
      <c r="J854" s="106"/>
      <c r="K854" s="106"/>
      <c r="L854" s="106"/>
      <c r="M854" s="106"/>
      <c r="N854" s="106"/>
      <c r="O854" s="106"/>
      <c r="P854" s="106"/>
      <c r="Q854" s="107"/>
      <c r="R854" s="107"/>
      <c r="S854" s="107"/>
      <c r="T854" s="108"/>
      <c r="U854" s="109"/>
      <c r="V854" s="109"/>
      <c r="W854" s="109"/>
      <c r="X854" s="110"/>
    </row>
    <row r="855" spans="3:24" ht="18">
      <c r="C855" s="105"/>
      <c r="D855" s="106"/>
      <c r="E855" s="106"/>
      <c r="F855" s="106"/>
      <c r="G855" s="106"/>
      <c r="H855" s="106"/>
      <c r="I855" s="106"/>
      <c r="J855" s="106"/>
      <c r="K855" s="106"/>
      <c r="L855" s="106"/>
      <c r="M855" s="106"/>
      <c r="N855" s="106"/>
      <c r="O855" s="106"/>
      <c r="P855" s="106"/>
      <c r="Q855" s="107"/>
      <c r="R855" s="107"/>
      <c r="S855" s="107"/>
      <c r="T855" s="108"/>
      <c r="U855" s="109"/>
      <c r="V855" s="109"/>
      <c r="W855" s="109"/>
      <c r="X855" s="110"/>
    </row>
    <row r="856" spans="3:24" ht="18">
      <c r="C856" s="105"/>
      <c r="D856" s="106"/>
      <c r="E856" s="106"/>
      <c r="F856" s="106"/>
      <c r="G856" s="106"/>
      <c r="H856" s="106"/>
      <c r="I856" s="106"/>
      <c r="J856" s="106"/>
      <c r="K856" s="106"/>
      <c r="L856" s="106"/>
      <c r="M856" s="106"/>
      <c r="N856" s="106"/>
      <c r="O856" s="106"/>
      <c r="P856" s="106"/>
      <c r="Q856" s="107"/>
      <c r="R856" s="107"/>
      <c r="S856" s="107"/>
      <c r="T856" s="108"/>
      <c r="U856" s="109"/>
      <c r="V856" s="109"/>
      <c r="W856" s="109"/>
      <c r="X856" s="110"/>
    </row>
    <row r="857" spans="3:24" ht="18">
      <c r="C857" s="105"/>
      <c r="D857" s="106"/>
      <c r="E857" s="106"/>
      <c r="F857" s="106"/>
      <c r="G857" s="106"/>
      <c r="H857" s="106"/>
      <c r="I857" s="106"/>
      <c r="J857" s="106"/>
      <c r="K857" s="106"/>
      <c r="L857" s="106"/>
      <c r="M857" s="106"/>
      <c r="N857" s="111"/>
      <c r="O857" s="106"/>
      <c r="P857" s="106"/>
      <c r="Q857" s="107"/>
      <c r="R857" s="107"/>
      <c r="S857" s="107"/>
      <c r="T857" s="108"/>
      <c r="U857" s="109"/>
      <c r="V857" s="109"/>
      <c r="W857" s="109"/>
      <c r="X857" s="110"/>
    </row>
    <row r="858" spans="3:24" ht="15">
      <c r="C858" s="112"/>
      <c r="D858" s="113" t="s">
        <v>262</v>
      </c>
      <c r="E858" s="63"/>
      <c r="F858" s="63"/>
      <c r="G858" s="63"/>
      <c r="H858" s="63"/>
      <c r="I858" s="63"/>
      <c r="J858" s="63"/>
      <c r="K858" s="63"/>
      <c r="L858" s="63"/>
      <c r="M858" s="63"/>
      <c r="N858" s="114" t="s">
        <v>263</v>
      </c>
      <c r="O858" s="63"/>
      <c r="P858" s="63"/>
      <c r="Q858" s="76"/>
      <c r="R858" s="76"/>
      <c r="S858" s="115"/>
      <c r="T858" s="76"/>
      <c r="V858" s="69"/>
      <c r="W858" s="69"/>
      <c r="X858" s="116"/>
    </row>
    <row r="859" spans="3:24">
      <c r="C859" s="117"/>
      <c r="D859" s="75" t="s">
        <v>264</v>
      </c>
      <c r="E859" s="63"/>
      <c r="F859" s="63"/>
      <c r="G859" s="63"/>
      <c r="H859" s="63"/>
      <c r="I859" s="63"/>
      <c r="J859" s="63"/>
      <c r="K859" s="63"/>
      <c r="L859" s="63"/>
      <c r="M859" s="63"/>
      <c r="N859" s="118" t="s">
        <v>264</v>
      </c>
      <c r="O859" s="63"/>
      <c r="P859" s="63"/>
      <c r="Q859" s="76"/>
      <c r="R859" s="76"/>
      <c r="S859" s="115"/>
      <c r="T859" s="76"/>
      <c r="V859" s="69"/>
      <c r="W859" s="69"/>
      <c r="X859" s="116"/>
    </row>
    <row r="860" spans="3:24">
      <c r="C860" s="117"/>
      <c r="D860" s="75" t="s">
        <v>265</v>
      </c>
      <c r="E860" s="63"/>
      <c r="F860" s="63"/>
      <c r="G860" s="63"/>
      <c r="H860" s="63"/>
      <c r="I860" s="63"/>
      <c r="J860" s="63"/>
      <c r="K860" s="63"/>
      <c r="L860" s="63"/>
      <c r="M860" s="63"/>
      <c r="N860" s="118" t="s">
        <v>265</v>
      </c>
      <c r="O860" s="63"/>
      <c r="P860" s="63"/>
      <c r="Q860" s="76"/>
      <c r="R860" s="76"/>
      <c r="S860" s="115"/>
      <c r="T860" s="76"/>
      <c r="V860" s="69"/>
      <c r="W860" s="69"/>
      <c r="X860" s="116"/>
    </row>
    <row r="861" spans="3:24" ht="15" thickBot="1">
      <c r="C861" s="119" t="s">
        <v>266</v>
      </c>
      <c r="D861" s="120"/>
      <c r="E861" s="120"/>
      <c r="F861" s="120"/>
      <c r="G861" s="120"/>
      <c r="H861" s="120"/>
      <c r="I861" s="120"/>
      <c r="J861" s="120"/>
      <c r="K861" s="120"/>
      <c r="L861" s="120"/>
      <c r="M861" s="120"/>
      <c r="N861" s="120"/>
      <c r="O861" s="120"/>
      <c r="P861" s="120"/>
      <c r="Q861" s="121"/>
      <c r="R861" s="121"/>
      <c r="S861" s="122"/>
      <c r="T861" s="123"/>
      <c r="U861" s="122"/>
      <c r="V861" s="122"/>
      <c r="W861" s="122"/>
      <c r="X861" s="124"/>
    </row>
    <row r="862" spans="3:24" ht="15" thickBot="1"/>
    <row r="863" spans="3:24" s="126" customFormat="1" ht="70.5" customHeight="1">
      <c r="C863" s="144"/>
      <c r="D863" s="145"/>
      <c r="E863" s="150" t="s">
        <v>248</v>
      </c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  <c r="R863" s="151"/>
      <c r="S863" s="151"/>
      <c r="T863" s="152"/>
      <c r="U863" s="153"/>
      <c r="V863" s="154"/>
      <c r="W863" s="154"/>
      <c r="X863" s="155"/>
    </row>
    <row r="864" spans="3:24" s="126" customFormat="1" ht="30" customHeight="1">
      <c r="C864" s="146"/>
      <c r="D864" s="147"/>
      <c r="E864" s="162" t="s">
        <v>249</v>
      </c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163"/>
      <c r="S864" s="163"/>
      <c r="T864" s="164"/>
      <c r="U864" s="156"/>
      <c r="V864" s="157"/>
      <c r="W864" s="157"/>
      <c r="X864" s="158"/>
    </row>
    <row r="865" spans="3:25" s="126" customFormat="1" ht="30" customHeight="1" thickBot="1">
      <c r="C865" s="148"/>
      <c r="D865" s="149"/>
      <c r="E865" s="165" t="s">
        <v>250</v>
      </c>
      <c r="F865" s="166"/>
      <c r="G865" s="166"/>
      <c r="H865" s="166"/>
      <c r="I865" s="166"/>
      <c r="J865" s="166"/>
      <c r="K865" s="166"/>
      <c r="L865" s="166"/>
      <c r="M865" s="166"/>
      <c r="N865" s="166"/>
      <c r="O865" s="166"/>
      <c r="P865" s="166"/>
      <c r="Q865" s="166"/>
      <c r="R865" s="166"/>
      <c r="S865" s="166"/>
      <c r="T865" s="167"/>
      <c r="U865" s="159"/>
      <c r="V865" s="160"/>
      <c r="W865" s="160"/>
      <c r="X865" s="161"/>
    </row>
    <row r="866" spans="3:25" ht="50.25" customHeight="1">
      <c r="C866" s="168" t="s">
        <v>251</v>
      </c>
      <c r="D866" s="169"/>
      <c r="E866" s="169"/>
      <c r="F866" s="169"/>
      <c r="G866" s="169"/>
      <c r="H866" s="169"/>
      <c r="I866" s="170"/>
      <c r="J866" s="171">
        <v>4.5999999999999996</v>
      </c>
      <c r="K866" s="131"/>
      <c r="L866" s="131" t="str">
        <f>+VLOOKUP(J866,Resumen!$B:$D,2,FALSE)</f>
        <v>SUMINISTRO ACCESORIOS  TUBERÍA A PRESIÓN</v>
      </c>
      <c r="M866" s="131"/>
      <c r="N866" s="132"/>
      <c r="O866" s="172" t="s">
        <v>252</v>
      </c>
      <c r="P866" s="169"/>
      <c r="Q866" s="173" t="s">
        <v>323</v>
      </c>
      <c r="R866" s="174"/>
      <c r="S866" s="131" t="str">
        <f>+VLOOKUP(Q866,Resumen!$B:$D,2,FALSE)</f>
        <v>Suministro Unión brida por acople universal Ø=3"</v>
      </c>
      <c r="T866" s="132"/>
      <c r="U866" s="51" t="s">
        <v>253</v>
      </c>
      <c r="V866" s="52" t="str">
        <f>+VLOOKUP(Q866,Resumen!$B:$D,3,FALSE)</f>
        <v>un</v>
      </c>
      <c r="W866" s="53" t="s">
        <v>254</v>
      </c>
      <c r="X866" s="54" t="s">
        <v>82</v>
      </c>
      <c r="Y866" s="127">
        <f>+X894</f>
        <v>1</v>
      </c>
    </row>
    <row r="867" spans="3:25">
      <c r="C867" s="55"/>
      <c r="D867" s="56"/>
      <c r="E867" s="56"/>
      <c r="F867" s="56"/>
      <c r="G867" s="56"/>
      <c r="H867" s="56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7"/>
      <c r="T867" s="133" t="s">
        <v>255</v>
      </c>
      <c r="U867" s="135" t="s">
        <v>256</v>
      </c>
      <c r="V867" s="136"/>
      <c r="W867" s="137"/>
      <c r="X867" s="138" t="s">
        <v>257</v>
      </c>
    </row>
    <row r="868" spans="3:25">
      <c r="C868" s="58"/>
      <c r="D868" s="59"/>
      <c r="E868" s="59"/>
      <c r="F868" s="59"/>
      <c r="G868" s="59"/>
      <c r="H868" s="59"/>
      <c r="I868" s="59"/>
      <c r="J868" s="59"/>
      <c r="K868" s="59"/>
      <c r="L868" s="59"/>
      <c r="M868" s="59"/>
      <c r="N868" s="59"/>
      <c r="O868" s="59"/>
      <c r="P868" s="59"/>
      <c r="Q868" s="59"/>
      <c r="R868" s="59"/>
      <c r="S868" s="60"/>
      <c r="T868" s="134"/>
      <c r="U868" s="61" t="s">
        <v>0</v>
      </c>
      <c r="V868" s="61"/>
      <c r="W868" s="61"/>
      <c r="X868" s="139"/>
    </row>
    <row r="869" spans="3:25" ht="15">
      <c r="C869" s="62"/>
      <c r="D869" s="63"/>
      <c r="E869" s="63"/>
      <c r="F869" s="64"/>
      <c r="G869" s="65"/>
      <c r="H869" s="66"/>
      <c r="I869" s="66"/>
      <c r="J869" s="65"/>
      <c r="K869" s="67"/>
      <c r="L869" s="68"/>
      <c r="M869" s="68"/>
      <c r="N869" s="68"/>
      <c r="O869" s="68"/>
      <c r="P869" s="66"/>
      <c r="Q869" s="69"/>
      <c r="R869" s="70"/>
      <c r="S869" s="71"/>
      <c r="T869" s="72"/>
      <c r="U869" s="73"/>
      <c r="V869" s="73"/>
      <c r="W869" s="73"/>
      <c r="X869" s="74"/>
    </row>
    <row r="870" spans="3:25">
      <c r="C870" s="62"/>
      <c r="D870" s="63"/>
      <c r="E870" s="63"/>
      <c r="F870" s="63"/>
      <c r="G870" s="63"/>
      <c r="H870" s="63"/>
      <c r="I870" s="63"/>
      <c r="J870" s="63"/>
      <c r="K870" s="63"/>
      <c r="L870" s="63"/>
      <c r="M870" s="68"/>
      <c r="N870" s="68"/>
      <c r="O870" s="68"/>
      <c r="P870" s="68"/>
      <c r="Q870" s="69"/>
      <c r="R870" s="76"/>
      <c r="S870" s="71"/>
      <c r="T870" s="77" t="s">
        <v>303</v>
      </c>
      <c r="U870" s="78">
        <v>1</v>
      </c>
      <c r="V870" s="73"/>
      <c r="W870" s="73"/>
      <c r="X870" s="74">
        <f>+U870</f>
        <v>1</v>
      </c>
    </row>
    <row r="871" spans="3:25">
      <c r="C871" s="62"/>
      <c r="D871" s="63"/>
      <c r="E871" s="63"/>
      <c r="F871" s="63"/>
      <c r="G871" s="63"/>
      <c r="H871" s="63"/>
      <c r="I871" s="63"/>
      <c r="J871" s="63"/>
      <c r="K871" s="63"/>
      <c r="L871" s="63"/>
      <c r="M871" s="68"/>
      <c r="N871" s="68"/>
      <c r="O871" s="68"/>
      <c r="P871" s="68"/>
      <c r="Q871" s="69"/>
      <c r="R871" s="76"/>
      <c r="S871" s="71"/>
      <c r="T871" s="77"/>
      <c r="U871" s="78"/>
      <c r="V871" s="73"/>
      <c r="W871" s="73"/>
      <c r="X871" s="74"/>
    </row>
    <row r="872" spans="3:25">
      <c r="C872" s="62"/>
      <c r="D872" s="63"/>
      <c r="E872" s="63"/>
      <c r="F872" s="63"/>
      <c r="G872" s="63"/>
      <c r="H872" s="63"/>
      <c r="I872" s="63"/>
      <c r="J872" s="63"/>
      <c r="K872" s="63"/>
      <c r="L872" s="63"/>
      <c r="M872" s="68"/>
      <c r="N872" s="68"/>
      <c r="O872" s="68"/>
      <c r="P872" s="68"/>
      <c r="Q872" s="69"/>
      <c r="R872" s="76"/>
      <c r="S872" s="71"/>
      <c r="T872" s="77"/>
      <c r="U872" s="78"/>
      <c r="V872" s="73"/>
      <c r="W872" s="73"/>
      <c r="X872" s="74"/>
    </row>
    <row r="873" spans="3:25">
      <c r="C873" s="62"/>
      <c r="D873" s="63"/>
      <c r="E873" s="63"/>
      <c r="F873" s="63"/>
      <c r="G873" s="63"/>
      <c r="H873" s="63"/>
      <c r="I873" s="63"/>
      <c r="J873" s="63"/>
      <c r="K873" s="63"/>
      <c r="L873" s="63"/>
      <c r="M873" s="68"/>
      <c r="N873" s="68"/>
      <c r="O873" s="68"/>
      <c r="P873" s="68"/>
      <c r="Q873" s="69"/>
      <c r="R873" s="76"/>
      <c r="S873" s="71"/>
      <c r="T873" s="77"/>
      <c r="U873" s="78"/>
      <c r="V873" s="73"/>
      <c r="W873" s="73"/>
      <c r="X873" s="74"/>
    </row>
    <row r="874" spans="3:25">
      <c r="C874" s="62"/>
      <c r="D874" s="63"/>
      <c r="E874" s="63"/>
      <c r="F874" s="63"/>
      <c r="G874" s="63"/>
      <c r="H874" s="63"/>
      <c r="I874" s="63"/>
      <c r="J874" s="63"/>
      <c r="K874" s="63"/>
      <c r="L874" s="63"/>
      <c r="M874" s="68"/>
      <c r="N874" s="68"/>
      <c r="O874" s="68"/>
      <c r="P874" s="68"/>
      <c r="Q874" s="69"/>
      <c r="R874" s="76"/>
      <c r="S874" s="71"/>
      <c r="T874" s="77"/>
      <c r="U874" s="78"/>
      <c r="V874" s="73"/>
      <c r="W874" s="73"/>
      <c r="X874" s="74"/>
    </row>
    <row r="875" spans="3:25">
      <c r="C875" s="62"/>
      <c r="D875" s="63"/>
      <c r="E875" s="63"/>
      <c r="F875" s="63"/>
      <c r="G875" s="63"/>
      <c r="H875" s="63"/>
      <c r="I875" s="63"/>
      <c r="J875" s="63"/>
      <c r="K875" s="63"/>
      <c r="L875" s="63"/>
      <c r="M875" s="68"/>
      <c r="N875" s="68"/>
      <c r="O875" s="68"/>
      <c r="P875" s="68"/>
      <c r="Q875" s="69"/>
      <c r="R875" s="76"/>
      <c r="S875" s="71"/>
      <c r="T875" s="77"/>
      <c r="U875" s="78"/>
      <c r="V875" s="73"/>
      <c r="W875" s="73"/>
      <c r="X875" s="74"/>
    </row>
    <row r="876" spans="3:25">
      <c r="C876" s="62"/>
      <c r="D876" s="63"/>
      <c r="E876" s="63"/>
      <c r="F876" s="63"/>
      <c r="G876" s="63"/>
      <c r="H876" s="63"/>
      <c r="I876" s="63"/>
      <c r="J876" s="63"/>
      <c r="K876" s="63"/>
      <c r="L876" s="63"/>
      <c r="M876" s="68"/>
      <c r="N876" s="68"/>
      <c r="O876" s="68"/>
      <c r="P876" s="68"/>
      <c r="Q876" s="69"/>
      <c r="R876" s="76"/>
      <c r="S876" s="71"/>
      <c r="T876" s="77"/>
      <c r="U876" s="78"/>
      <c r="V876" s="73"/>
      <c r="W876" s="73"/>
      <c r="X876" s="74"/>
    </row>
    <row r="877" spans="3:25">
      <c r="C877" s="62"/>
      <c r="D877" s="63"/>
      <c r="E877" s="63"/>
      <c r="F877" s="63"/>
      <c r="G877" s="63"/>
      <c r="H877" s="63"/>
      <c r="I877" s="63"/>
      <c r="J877" s="63"/>
      <c r="K877" s="63"/>
      <c r="L877" s="63"/>
      <c r="M877" s="68"/>
      <c r="N877" s="68"/>
      <c r="O877" s="68"/>
      <c r="P877" s="68"/>
      <c r="Q877" s="69"/>
      <c r="R877" s="76"/>
      <c r="S877" s="71"/>
      <c r="T877" s="77"/>
      <c r="U877" s="78"/>
      <c r="V877" s="73"/>
      <c r="W877" s="73"/>
      <c r="X877" s="74"/>
    </row>
    <row r="878" spans="3:25">
      <c r="C878" s="62"/>
      <c r="D878" s="63"/>
      <c r="E878" s="63"/>
      <c r="F878" s="63"/>
      <c r="G878" s="63"/>
      <c r="H878" s="63"/>
      <c r="I878" s="63"/>
      <c r="J878" s="63"/>
      <c r="K878" s="63"/>
      <c r="L878" s="63"/>
      <c r="M878" s="68"/>
      <c r="N878" s="68"/>
      <c r="O878" s="68"/>
      <c r="P878" s="68"/>
      <c r="Q878" s="69"/>
      <c r="R878" s="76"/>
      <c r="S878" s="71"/>
      <c r="T878" s="77"/>
      <c r="U878" s="78"/>
      <c r="V878" s="73"/>
      <c r="W878" s="73"/>
      <c r="X878" s="74"/>
    </row>
    <row r="879" spans="3:25">
      <c r="C879" s="62"/>
      <c r="D879" s="63"/>
      <c r="E879" s="63"/>
      <c r="F879" s="63"/>
      <c r="G879" s="63"/>
      <c r="H879" s="63"/>
      <c r="I879" s="63"/>
      <c r="J879" s="63"/>
      <c r="K879" s="63"/>
      <c r="L879" s="63"/>
      <c r="M879" s="68"/>
      <c r="N879" s="68"/>
      <c r="O879" s="68"/>
      <c r="P879" s="68"/>
      <c r="Q879" s="69"/>
      <c r="R879" s="76"/>
      <c r="S879" s="71"/>
      <c r="T879" s="77"/>
      <c r="U879" s="78"/>
      <c r="V879" s="73"/>
      <c r="W879" s="73"/>
      <c r="X879" s="74"/>
    </row>
    <row r="880" spans="3:25">
      <c r="C880" s="62"/>
      <c r="D880" s="63"/>
      <c r="E880" s="63"/>
      <c r="F880" s="63"/>
      <c r="G880" s="63"/>
      <c r="H880" s="63"/>
      <c r="I880" s="63"/>
      <c r="J880" s="63"/>
      <c r="K880" s="63"/>
      <c r="L880" s="63"/>
      <c r="M880" s="68"/>
      <c r="N880" s="68"/>
      <c r="O880" s="68"/>
      <c r="P880" s="68"/>
      <c r="Q880" s="69"/>
      <c r="R880" s="76"/>
      <c r="S880" s="71"/>
      <c r="T880" s="77"/>
      <c r="U880" s="78"/>
      <c r="V880" s="73"/>
      <c r="W880" s="73"/>
      <c r="X880" s="74"/>
    </row>
    <row r="881" spans="3:24">
      <c r="C881" s="62"/>
      <c r="D881" s="63"/>
      <c r="E881" s="63"/>
      <c r="F881" s="63"/>
      <c r="G881" s="63"/>
      <c r="H881" s="63"/>
      <c r="I881" s="63"/>
      <c r="J881" s="63"/>
      <c r="K881" s="63"/>
      <c r="L881" s="63"/>
      <c r="M881" s="68"/>
      <c r="N881" s="68"/>
      <c r="O881" s="68"/>
      <c r="P881" s="68"/>
      <c r="Q881" s="69"/>
      <c r="R881" s="76"/>
      <c r="S881" s="71"/>
      <c r="T881" s="77"/>
      <c r="U881" s="78"/>
      <c r="V881" s="73"/>
      <c r="W881" s="73"/>
      <c r="X881" s="74"/>
    </row>
    <row r="882" spans="3:24">
      <c r="C882" s="62"/>
      <c r="D882" s="63"/>
      <c r="E882" s="63"/>
      <c r="F882" s="63"/>
      <c r="G882" s="63"/>
      <c r="H882" s="63"/>
      <c r="I882" s="63"/>
      <c r="J882" s="63"/>
      <c r="K882" s="63"/>
      <c r="L882" s="63"/>
      <c r="M882" s="68"/>
      <c r="N882" s="68"/>
      <c r="O882" s="68"/>
      <c r="P882" s="68"/>
      <c r="Q882" s="69"/>
      <c r="R882" s="76"/>
      <c r="S882" s="71"/>
      <c r="T882" s="77"/>
      <c r="U882" s="78"/>
      <c r="V882" s="73"/>
      <c r="W882" s="73"/>
      <c r="X882" s="74"/>
    </row>
    <row r="883" spans="3:24">
      <c r="C883" s="62"/>
      <c r="D883" s="63"/>
      <c r="E883" s="63"/>
      <c r="F883" s="63"/>
      <c r="G883" s="63"/>
      <c r="H883" s="63"/>
      <c r="I883" s="63"/>
      <c r="J883" s="63"/>
      <c r="K883" s="63"/>
      <c r="L883" s="63"/>
      <c r="M883" s="63"/>
      <c r="N883" s="63"/>
      <c r="O883" s="63"/>
      <c r="P883" s="63"/>
      <c r="Q883" s="76"/>
      <c r="R883" s="76"/>
      <c r="S883" s="71"/>
      <c r="T883" s="77"/>
      <c r="U883" s="78"/>
      <c r="V883" s="73"/>
      <c r="W883" s="73"/>
      <c r="X883" s="74"/>
    </row>
    <row r="884" spans="3:24" ht="13.5" customHeight="1">
      <c r="C884" s="62"/>
      <c r="D884" s="79"/>
      <c r="E884" s="63"/>
      <c r="F884" s="63"/>
      <c r="G884" s="63"/>
      <c r="H884" s="63"/>
      <c r="I884" s="63"/>
      <c r="J884" s="63"/>
      <c r="K884" s="63"/>
      <c r="L884" s="63"/>
      <c r="M884" s="63"/>
      <c r="N884" s="63"/>
      <c r="O884" s="63"/>
      <c r="P884" s="63"/>
      <c r="Q884" s="76"/>
      <c r="R884" s="76"/>
      <c r="S884" s="71"/>
      <c r="T884" s="77"/>
      <c r="U884" s="78"/>
      <c r="V884" s="78"/>
      <c r="W884" s="73"/>
      <c r="X884" s="74"/>
    </row>
    <row r="885" spans="3:24">
      <c r="C885" s="62"/>
      <c r="D885" s="63"/>
      <c r="E885" s="63"/>
      <c r="F885" s="63"/>
      <c r="G885" s="63"/>
      <c r="H885" s="63"/>
      <c r="I885" s="63"/>
      <c r="J885" s="63"/>
      <c r="K885" s="63"/>
      <c r="L885" s="63"/>
      <c r="M885" s="63"/>
      <c r="N885" s="63"/>
      <c r="O885" s="63"/>
      <c r="P885" s="63"/>
      <c r="Q885" s="76"/>
      <c r="R885" s="76"/>
      <c r="S885" s="71"/>
      <c r="T885" s="77"/>
      <c r="U885" s="78"/>
      <c r="V885" s="78"/>
      <c r="W885" s="78"/>
      <c r="X885" s="74"/>
    </row>
    <row r="886" spans="3:24">
      <c r="C886" s="62"/>
      <c r="D886" s="63"/>
      <c r="E886" s="63"/>
      <c r="F886" s="63"/>
      <c r="G886" s="63"/>
      <c r="H886" s="63"/>
      <c r="I886" s="63"/>
      <c r="J886" s="63"/>
      <c r="K886" s="63"/>
      <c r="L886" s="63"/>
      <c r="M886" s="63"/>
      <c r="N886" s="63"/>
      <c r="O886" s="63"/>
      <c r="P886" s="63"/>
      <c r="Q886" s="76"/>
      <c r="R886" s="76"/>
      <c r="S886" s="71"/>
      <c r="T886" s="77"/>
      <c r="U886" s="78"/>
      <c r="V886" s="78"/>
      <c r="W886" s="78"/>
      <c r="X886" s="74"/>
    </row>
    <row r="887" spans="3:24">
      <c r="C887" s="62"/>
      <c r="D887" s="63"/>
      <c r="E887" s="63"/>
      <c r="F887" s="63"/>
      <c r="G887" s="63"/>
      <c r="H887" s="63"/>
      <c r="I887" s="63"/>
      <c r="J887" s="63"/>
      <c r="K887" s="63"/>
      <c r="L887" s="63"/>
      <c r="M887" s="63"/>
      <c r="N887" s="63"/>
      <c r="O887" s="63"/>
      <c r="P887" s="63"/>
      <c r="Q887" s="76"/>
      <c r="R887" s="76"/>
      <c r="S887" s="71"/>
      <c r="T887" s="77"/>
      <c r="U887" s="78"/>
      <c r="V887" s="78"/>
      <c r="W887" s="78"/>
      <c r="X887" s="74"/>
    </row>
    <row r="888" spans="3:24">
      <c r="C888" s="62"/>
      <c r="D888" s="63"/>
      <c r="E888" s="63"/>
      <c r="F888" s="63"/>
      <c r="G888" s="63"/>
      <c r="H888" s="63"/>
      <c r="I888" s="63"/>
      <c r="J888" s="63"/>
      <c r="K888" s="63"/>
      <c r="L888" s="63"/>
      <c r="M888" s="63"/>
      <c r="N888" s="63"/>
      <c r="O888" s="63"/>
      <c r="P888" s="63"/>
      <c r="Q888" s="76"/>
      <c r="R888" s="76"/>
      <c r="S888" s="71"/>
      <c r="T888" s="77"/>
      <c r="U888" s="78"/>
      <c r="V888" s="78"/>
      <c r="W888" s="78"/>
      <c r="X888" s="74"/>
    </row>
    <row r="889" spans="3:24" ht="15">
      <c r="C889" s="80" t="s">
        <v>259</v>
      </c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2"/>
      <c r="R889" s="82"/>
      <c r="S889" s="83"/>
      <c r="T889" s="77"/>
      <c r="U889" s="78"/>
      <c r="V889" s="78"/>
      <c r="W889" s="78"/>
      <c r="X889" s="84"/>
    </row>
    <row r="890" spans="3:24" ht="15">
      <c r="C890" s="85"/>
      <c r="D890" s="86"/>
      <c r="E890" s="87"/>
      <c r="F890" s="87"/>
      <c r="G890" s="87"/>
      <c r="H890" s="87"/>
      <c r="I890" s="87"/>
      <c r="J890" s="87"/>
      <c r="K890" s="87"/>
      <c r="L890" s="87"/>
      <c r="M890" s="87"/>
      <c r="N890" s="87"/>
      <c r="O890" s="87"/>
      <c r="P890" s="87"/>
      <c r="Q890" s="88"/>
      <c r="R890" s="88"/>
      <c r="S890" s="89"/>
      <c r="T890" s="90"/>
      <c r="U890" s="91"/>
      <c r="V890" s="91"/>
      <c r="W890" s="91"/>
      <c r="X890" s="92"/>
    </row>
    <row r="891" spans="3:24" ht="15">
      <c r="C891" s="85"/>
      <c r="D891" s="86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93"/>
      <c r="R891" s="93"/>
      <c r="S891" s="94"/>
      <c r="T891" s="95"/>
      <c r="U891" s="96"/>
      <c r="V891" s="96"/>
      <c r="W891" s="96"/>
      <c r="X891" s="97"/>
    </row>
    <row r="892" spans="3:24" ht="15.75">
      <c r="C892" s="85"/>
      <c r="D892" s="86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93"/>
      <c r="R892" s="93"/>
      <c r="S892" s="94"/>
      <c r="T892" s="140" t="s">
        <v>260</v>
      </c>
      <c r="U892" s="141"/>
      <c r="V892" s="141"/>
      <c r="W892" s="141"/>
      <c r="X892" s="98">
        <f>+SUM(X869:X891)</f>
        <v>1</v>
      </c>
    </row>
    <row r="893" spans="3:24" ht="15">
      <c r="C893" s="85"/>
      <c r="D893" s="86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93"/>
      <c r="R893" s="93"/>
      <c r="S893" s="94"/>
      <c r="T893" s="142" t="s">
        <v>261</v>
      </c>
      <c r="U893" s="143"/>
      <c r="V893" s="143"/>
      <c r="W893" s="143"/>
      <c r="X893" s="99">
        <f>ROUNDUP(X892,1)</f>
        <v>1</v>
      </c>
    </row>
    <row r="894" spans="3:24" ht="18">
      <c r="C894" s="100"/>
      <c r="D894" s="101"/>
      <c r="E894" s="101"/>
      <c r="F894" s="101"/>
      <c r="G894" s="101"/>
      <c r="H894" s="101"/>
      <c r="I894" s="101"/>
      <c r="J894" s="101"/>
      <c r="K894" s="101"/>
      <c r="L894" s="101"/>
      <c r="M894" s="101"/>
      <c r="N894" s="101"/>
      <c r="O894" s="101"/>
      <c r="P894" s="101"/>
      <c r="Q894" s="102"/>
      <c r="R894" s="102"/>
      <c r="S894" s="103"/>
      <c r="T894" s="129" t="s">
        <v>35</v>
      </c>
      <c r="U894" s="130"/>
      <c r="V894" s="130"/>
      <c r="W894" s="130"/>
      <c r="X894" s="104">
        <f>X893</f>
        <v>1</v>
      </c>
    </row>
    <row r="895" spans="3:24" ht="18">
      <c r="C895" s="105"/>
      <c r="D895" s="106"/>
      <c r="E895" s="106"/>
      <c r="F895" s="106"/>
      <c r="G895" s="106"/>
      <c r="H895" s="106"/>
      <c r="I895" s="106"/>
      <c r="J895" s="106"/>
      <c r="K895" s="106"/>
      <c r="L895" s="106"/>
      <c r="M895" s="106"/>
      <c r="N895" s="106"/>
      <c r="O895" s="106"/>
      <c r="P895" s="106"/>
      <c r="Q895" s="107"/>
      <c r="R895" s="107"/>
      <c r="S895" s="107"/>
      <c r="T895" s="108"/>
      <c r="U895" s="109"/>
      <c r="V895" s="109"/>
      <c r="W895" s="109"/>
      <c r="X895" s="110"/>
    </row>
    <row r="896" spans="3:24" ht="18">
      <c r="C896" s="105"/>
      <c r="D896" s="106"/>
      <c r="E896" s="106"/>
      <c r="F896" s="106"/>
      <c r="G896" s="106"/>
      <c r="H896" s="106"/>
      <c r="I896" s="106"/>
      <c r="J896" s="106"/>
      <c r="K896" s="106"/>
      <c r="L896" s="106"/>
      <c r="M896" s="106"/>
      <c r="N896" s="106"/>
      <c r="O896" s="106"/>
      <c r="P896" s="106"/>
      <c r="Q896" s="107"/>
      <c r="R896" s="107"/>
      <c r="S896" s="107"/>
      <c r="T896" s="108"/>
      <c r="U896" s="109"/>
      <c r="V896" s="109"/>
      <c r="W896" s="109"/>
      <c r="X896" s="110"/>
    </row>
    <row r="897" spans="3:25" ht="18">
      <c r="C897" s="105"/>
      <c r="D897" s="106"/>
      <c r="E897" s="106"/>
      <c r="F897" s="106"/>
      <c r="G897" s="106"/>
      <c r="H897" s="106"/>
      <c r="I897" s="106"/>
      <c r="J897" s="106"/>
      <c r="K897" s="106"/>
      <c r="L897" s="106"/>
      <c r="M897" s="106"/>
      <c r="N897" s="106"/>
      <c r="O897" s="106"/>
      <c r="P897" s="106"/>
      <c r="Q897" s="107"/>
      <c r="R897" s="107"/>
      <c r="S897" s="107"/>
      <c r="T897" s="108"/>
      <c r="U897" s="109"/>
      <c r="V897" s="109"/>
      <c r="W897" s="109"/>
      <c r="X897" s="110"/>
    </row>
    <row r="898" spans="3:25" ht="18">
      <c r="C898" s="105"/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11"/>
      <c r="O898" s="106"/>
      <c r="P898" s="106"/>
      <c r="Q898" s="107"/>
      <c r="R898" s="107"/>
      <c r="S898" s="107"/>
      <c r="T898" s="108"/>
      <c r="U898" s="109"/>
      <c r="V898" s="109"/>
      <c r="W898" s="109"/>
      <c r="X898" s="110"/>
    </row>
    <row r="899" spans="3:25" ht="15">
      <c r="C899" s="112"/>
      <c r="D899" s="113" t="s">
        <v>262</v>
      </c>
      <c r="E899" s="63"/>
      <c r="F899" s="63"/>
      <c r="G899" s="63"/>
      <c r="H899" s="63"/>
      <c r="I899" s="63"/>
      <c r="J899" s="63"/>
      <c r="K899" s="63"/>
      <c r="L899" s="63"/>
      <c r="M899" s="63"/>
      <c r="N899" s="114" t="s">
        <v>263</v>
      </c>
      <c r="O899" s="63"/>
      <c r="P899" s="63"/>
      <c r="Q899" s="76"/>
      <c r="R899" s="76"/>
      <c r="S899" s="115"/>
      <c r="T899" s="76"/>
      <c r="V899" s="69"/>
      <c r="W899" s="69"/>
      <c r="X899" s="116"/>
    </row>
    <row r="900" spans="3:25">
      <c r="C900" s="117"/>
      <c r="D900" s="75" t="s">
        <v>264</v>
      </c>
      <c r="E900" s="63"/>
      <c r="F900" s="63"/>
      <c r="G900" s="63"/>
      <c r="H900" s="63"/>
      <c r="I900" s="63"/>
      <c r="J900" s="63"/>
      <c r="K900" s="63"/>
      <c r="L900" s="63"/>
      <c r="M900" s="63"/>
      <c r="N900" s="118" t="s">
        <v>264</v>
      </c>
      <c r="O900" s="63"/>
      <c r="P900" s="63"/>
      <c r="Q900" s="76"/>
      <c r="R900" s="76"/>
      <c r="S900" s="115"/>
      <c r="T900" s="76"/>
      <c r="V900" s="69"/>
      <c r="W900" s="69"/>
      <c r="X900" s="116"/>
    </row>
    <row r="901" spans="3:25">
      <c r="C901" s="117"/>
      <c r="D901" s="75" t="s">
        <v>265</v>
      </c>
      <c r="E901" s="63"/>
      <c r="F901" s="63"/>
      <c r="G901" s="63"/>
      <c r="H901" s="63"/>
      <c r="I901" s="63"/>
      <c r="J901" s="63"/>
      <c r="K901" s="63"/>
      <c r="L901" s="63"/>
      <c r="M901" s="63"/>
      <c r="N901" s="118" t="s">
        <v>265</v>
      </c>
      <c r="O901" s="63"/>
      <c r="P901" s="63"/>
      <c r="Q901" s="76"/>
      <c r="R901" s="76"/>
      <c r="S901" s="115"/>
      <c r="T901" s="76"/>
      <c r="V901" s="69"/>
      <c r="W901" s="69"/>
      <c r="X901" s="116"/>
    </row>
    <row r="902" spans="3:25" ht="15" thickBot="1">
      <c r="C902" s="119" t="s">
        <v>266</v>
      </c>
      <c r="D902" s="120"/>
      <c r="E902" s="120"/>
      <c r="F902" s="120"/>
      <c r="G902" s="120"/>
      <c r="H902" s="120"/>
      <c r="I902" s="120"/>
      <c r="J902" s="120"/>
      <c r="K902" s="120"/>
      <c r="L902" s="120"/>
      <c r="M902" s="120"/>
      <c r="N902" s="120"/>
      <c r="O902" s="120"/>
      <c r="P902" s="120"/>
      <c r="Q902" s="121"/>
      <c r="R902" s="121"/>
      <c r="S902" s="122"/>
      <c r="T902" s="123"/>
      <c r="U902" s="122"/>
      <c r="V902" s="122"/>
      <c r="W902" s="122"/>
      <c r="X902" s="124"/>
    </row>
    <row r="903" spans="3:25" ht="15" thickBot="1"/>
    <row r="904" spans="3:25" s="126" customFormat="1" ht="70.5" customHeight="1">
      <c r="C904" s="144"/>
      <c r="D904" s="145"/>
      <c r="E904" s="150" t="s">
        <v>248</v>
      </c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  <c r="R904" s="151"/>
      <c r="S904" s="151"/>
      <c r="T904" s="152"/>
      <c r="U904" s="153"/>
      <c r="V904" s="154"/>
      <c r="W904" s="154"/>
      <c r="X904" s="155"/>
    </row>
    <row r="905" spans="3:25" s="126" customFormat="1" ht="30" customHeight="1">
      <c r="C905" s="146"/>
      <c r="D905" s="147"/>
      <c r="E905" s="162" t="s">
        <v>249</v>
      </c>
      <c r="F905" s="163"/>
      <c r="G905" s="163"/>
      <c r="H905" s="163"/>
      <c r="I905" s="163"/>
      <c r="J905" s="163"/>
      <c r="K905" s="163"/>
      <c r="L905" s="163"/>
      <c r="M905" s="163"/>
      <c r="N905" s="163"/>
      <c r="O905" s="163"/>
      <c r="P905" s="163"/>
      <c r="Q905" s="163"/>
      <c r="R905" s="163"/>
      <c r="S905" s="163"/>
      <c r="T905" s="164"/>
      <c r="U905" s="156"/>
      <c r="V905" s="157"/>
      <c r="W905" s="157"/>
      <c r="X905" s="158"/>
    </row>
    <row r="906" spans="3:25" s="126" customFormat="1" ht="30" customHeight="1" thickBot="1">
      <c r="C906" s="148"/>
      <c r="D906" s="149"/>
      <c r="E906" s="165" t="s">
        <v>250</v>
      </c>
      <c r="F906" s="166"/>
      <c r="G906" s="166"/>
      <c r="H906" s="166"/>
      <c r="I906" s="166"/>
      <c r="J906" s="166"/>
      <c r="K906" s="166"/>
      <c r="L906" s="166"/>
      <c r="M906" s="166"/>
      <c r="N906" s="166"/>
      <c r="O906" s="166"/>
      <c r="P906" s="166"/>
      <c r="Q906" s="166"/>
      <c r="R906" s="166"/>
      <c r="S906" s="166"/>
      <c r="T906" s="167"/>
      <c r="U906" s="159"/>
      <c r="V906" s="160"/>
      <c r="W906" s="160"/>
      <c r="X906" s="161"/>
    </row>
    <row r="907" spans="3:25" ht="50.25" customHeight="1">
      <c r="C907" s="168" t="s">
        <v>251</v>
      </c>
      <c r="D907" s="169"/>
      <c r="E907" s="169"/>
      <c r="F907" s="169"/>
      <c r="G907" s="169"/>
      <c r="H907" s="169"/>
      <c r="I907" s="170"/>
      <c r="J907" s="171">
        <v>5.2</v>
      </c>
      <c r="K907" s="131"/>
      <c r="L907" s="131" t="str">
        <f>+VLOOKUP(J907,Resumen!$B:$D,2,FALSE)</f>
        <v>POZOS DE INSPECCIÓN</v>
      </c>
      <c r="M907" s="131"/>
      <c r="N907" s="132"/>
      <c r="O907" s="172" t="s">
        <v>252</v>
      </c>
      <c r="P907" s="169"/>
      <c r="Q907" s="173" t="s">
        <v>298</v>
      </c>
      <c r="R907" s="174"/>
      <c r="S907" s="131" t="str">
        <f>+VLOOKUP(Q907,Resumen!$B:$D,2,FALSE)</f>
        <v>Escalones</v>
      </c>
      <c r="T907" s="132"/>
      <c r="U907" s="51" t="s">
        <v>253</v>
      </c>
      <c r="V907" s="52" t="str">
        <f>+VLOOKUP(Q907,Resumen!$B:$D,3,FALSE)</f>
        <v>un</v>
      </c>
      <c r="W907" s="53" t="s">
        <v>254</v>
      </c>
      <c r="X907" s="54" t="s">
        <v>82</v>
      </c>
      <c r="Y907" s="127">
        <f>+X935</f>
        <v>15</v>
      </c>
    </row>
    <row r="908" spans="3:25">
      <c r="C908" s="55"/>
      <c r="D908" s="56"/>
      <c r="E908" s="56"/>
      <c r="F908" s="56"/>
      <c r="G908" s="56"/>
      <c r="H908" s="56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7"/>
      <c r="T908" s="133" t="s">
        <v>255</v>
      </c>
      <c r="U908" s="135" t="s">
        <v>256</v>
      </c>
      <c r="V908" s="136"/>
      <c r="W908" s="137"/>
      <c r="X908" s="138" t="s">
        <v>257</v>
      </c>
    </row>
    <row r="909" spans="3:25">
      <c r="C909" s="58"/>
      <c r="D909" s="59"/>
      <c r="E909" s="59"/>
      <c r="F909" s="59"/>
      <c r="G909" s="59"/>
      <c r="H909" s="59"/>
      <c r="I909" s="59"/>
      <c r="J909" s="59"/>
      <c r="K909" s="59"/>
      <c r="L909" s="59"/>
      <c r="M909" s="59"/>
      <c r="N909" s="59"/>
      <c r="O909" s="59"/>
      <c r="P909" s="59"/>
      <c r="Q909" s="59"/>
      <c r="R909" s="59"/>
      <c r="S909" s="60"/>
      <c r="T909" s="134"/>
      <c r="U909" s="61" t="s">
        <v>0</v>
      </c>
      <c r="V909" s="61"/>
      <c r="W909" s="61"/>
      <c r="X909" s="139"/>
    </row>
    <row r="910" spans="3:25" ht="15">
      <c r="C910" s="62"/>
      <c r="D910" s="63"/>
      <c r="E910" s="63"/>
      <c r="F910" s="64"/>
      <c r="G910" s="65"/>
      <c r="H910" s="66"/>
      <c r="I910" s="66"/>
      <c r="J910" s="65"/>
      <c r="K910" s="67"/>
      <c r="L910" s="68"/>
      <c r="M910" s="68"/>
      <c r="N910" s="68"/>
      <c r="O910" s="68"/>
      <c r="P910" s="66"/>
      <c r="Q910" s="69"/>
      <c r="R910" s="70"/>
      <c r="S910" s="71"/>
      <c r="T910" s="72"/>
      <c r="U910" s="73"/>
      <c r="V910" s="73"/>
      <c r="W910" s="73"/>
      <c r="X910" s="74"/>
    </row>
    <row r="911" spans="3:25">
      <c r="C911" s="62"/>
      <c r="D911" s="63"/>
      <c r="E911" s="63"/>
      <c r="F911" s="63"/>
      <c r="G911" s="63"/>
      <c r="H911" s="63"/>
      <c r="I911" s="63"/>
      <c r="J911" s="63"/>
      <c r="K911" s="63"/>
      <c r="L911" s="63"/>
      <c r="M911" s="68"/>
      <c r="N911" s="68"/>
      <c r="O911" s="68"/>
      <c r="P911" s="68"/>
      <c r="Q911" s="69"/>
      <c r="R911" s="76"/>
      <c r="S911" s="71"/>
      <c r="T911" s="77" t="s">
        <v>302</v>
      </c>
      <c r="U911" s="78">
        <v>9</v>
      </c>
      <c r="V911" s="73"/>
      <c r="W911" s="73"/>
      <c r="X911" s="74">
        <f>+U911</f>
        <v>9</v>
      </c>
    </row>
    <row r="912" spans="3:25">
      <c r="C912" s="62"/>
      <c r="D912" s="63"/>
      <c r="E912" s="63"/>
      <c r="F912" s="63"/>
      <c r="G912" s="63"/>
      <c r="H912" s="63"/>
      <c r="I912" s="63"/>
      <c r="J912" s="63"/>
      <c r="K912" s="63"/>
      <c r="L912" s="63"/>
      <c r="M912" s="68"/>
      <c r="N912" s="68"/>
      <c r="O912" s="68"/>
      <c r="P912" s="68"/>
      <c r="Q912" s="69"/>
      <c r="R912" s="76"/>
      <c r="S912" s="71"/>
      <c r="T912" s="77" t="s">
        <v>301</v>
      </c>
      <c r="U912" s="78">
        <v>3</v>
      </c>
      <c r="V912" s="73"/>
      <c r="W912" s="73"/>
      <c r="X912" s="74">
        <f>+U912</f>
        <v>3</v>
      </c>
    </row>
    <row r="913" spans="3:24">
      <c r="C913" s="62"/>
      <c r="D913" s="63"/>
      <c r="E913" s="63"/>
      <c r="F913" s="63"/>
      <c r="G913" s="63"/>
      <c r="H913" s="63"/>
      <c r="I913" s="63"/>
      <c r="J913" s="63"/>
      <c r="K913" s="63"/>
      <c r="L913" s="63"/>
      <c r="M913" s="68"/>
      <c r="N913" s="68"/>
      <c r="O913" s="68"/>
      <c r="P913" s="68"/>
      <c r="Q913" s="69"/>
      <c r="R913" s="76"/>
      <c r="S913" s="71"/>
      <c r="T913" s="77" t="s">
        <v>303</v>
      </c>
      <c r="U913" s="78">
        <v>3</v>
      </c>
      <c r="V913" s="73"/>
      <c r="W913" s="73"/>
      <c r="X913" s="74">
        <f>+U913</f>
        <v>3</v>
      </c>
    </row>
    <row r="914" spans="3:24">
      <c r="C914" s="62"/>
      <c r="D914" s="63"/>
      <c r="E914" s="63"/>
      <c r="F914" s="63"/>
      <c r="G914" s="63"/>
      <c r="H914" s="63"/>
      <c r="I914" s="63"/>
      <c r="J914" s="63"/>
      <c r="K914" s="63"/>
      <c r="L914" s="63"/>
      <c r="M914" s="68"/>
      <c r="N914" s="68"/>
      <c r="O914" s="68"/>
      <c r="P914" s="68"/>
      <c r="Q914" s="69"/>
      <c r="R914" s="76"/>
      <c r="S914" s="71"/>
      <c r="T914" s="77"/>
      <c r="U914" s="78"/>
      <c r="V914" s="73"/>
      <c r="W914" s="73"/>
      <c r="X914" s="74"/>
    </row>
    <row r="915" spans="3:24">
      <c r="C915" s="62"/>
      <c r="D915" s="63"/>
      <c r="E915" s="63"/>
      <c r="F915" s="63"/>
      <c r="G915" s="63"/>
      <c r="H915" s="63"/>
      <c r="I915" s="63"/>
      <c r="J915" s="63"/>
      <c r="K915" s="63"/>
      <c r="L915" s="63"/>
      <c r="M915" s="68"/>
      <c r="N915" s="68"/>
      <c r="O915" s="68"/>
      <c r="P915" s="68"/>
      <c r="Q915" s="69"/>
      <c r="R915" s="76"/>
      <c r="S915" s="71"/>
      <c r="T915" s="77"/>
      <c r="U915" s="78"/>
      <c r="V915" s="73"/>
      <c r="W915" s="73"/>
      <c r="X915" s="74"/>
    </row>
    <row r="916" spans="3:24">
      <c r="C916" s="62"/>
      <c r="D916" s="63"/>
      <c r="E916" s="63"/>
      <c r="F916" s="63"/>
      <c r="G916" s="63"/>
      <c r="H916" s="63"/>
      <c r="I916" s="63"/>
      <c r="J916" s="63"/>
      <c r="K916" s="63"/>
      <c r="L916" s="63"/>
      <c r="M916" s="68"/>
      <c r="N916" s="68"/>
      <c r="O916" s="68"/>
      <c r="P916" s="68"/>
      <c r="Q916" s="69"/>
      <c r="R916" s="76"/>
      <c r="S916" s="71"/>
      <c r="T916" s="77"/>
      <c r="U916" s="78"/>
      <c r="V916" s="73"/>
      <c r="W916" s="73"/>
      <c r="X916" s="74"/>
    </row>
    <row r="917" spans="3:24">
      <c r="C917" s="62"/>
      <c r="D917" s="63"/>
      <c r="E917" s="63"/>
      <c r="F917" s="63"/>
      <c r="G917" s="63"/>
      <c r="H917" s="63"/>
      <c r="I917" s="63"/>
      <c r="J917" s="63"/>
      <c r="K917" s="63"/>
      <c r="L917" s="63"/>
      <c r="M917" s="68"/>
      <c r="N917" s="68"/>
      <c r="O917" s="68"/>
      <c r="P917" s="68"/>
      <c r="Q917" s="69"/>
      <c r="R917" s="76"/>
      <c r="S917" s="71"/>
      <c r="T917" s="77"/>
      <c r="U917" s="78"/>
      <c r="V917" s="73"/>
      <c r="W917" s="73"/>
      <c r="X917" s="74"/>
    </row>
    <row r="918" spans="3:24">
      <c r="C918" s="62"/>
      <c r="D918" s="63"/>
      <c r="E918" s="63"/>
      <c r="F918" s="63"/>
      <c r="G918" s="63"/>
      <c r="H918" s="63"/>
      <c r="I918" s="63"/>
      <c r="J918" s="63"/>
      <c r="K918" s="63"/>
      <c r="L918" s="63"/>
      <c r="M918" s="68"/>
      <c r="N918" s="68"/>
      <c r="O918" s="68"/>
      <c r="P918" s="68"/>
      <c r="Q918" s="69"/>
      <c r="R918" s="76"/>
      <c r="S918" s="71"/>
      <c r="T918" s="77"/>
      <c r="U918" s="78"/>
      <c r="V918" s="73"/>
      <c r="W918" s="73"/>
      <c r="X918" s="74"/>
    </row>
    <row r="919" spans="3:24">
      <c r="C919" s="62"/>
      <c r="D919" s="63"/>
      <c r="E919" s="63"/>
      <c r="F919" s="63"/>
      <c r="G919" s="63"/>
      <c r="H919" s="63"/>
      <c r="I919" s="63"/>
      <c r="J919" s="63"/>
      <c r="K919" s="63"/>
      <c r="L919" s="63"/>
      <c r="M919" s="68"/>
      <c r="N919" s="68"/>
      <c r="O919" s="68"/>
      <c r="P919" s="68"/>
      <c r="Q919" s="69"/>
      <c r="R919" s="76"/>
      <c r="S919" s="71"/>
      <c r="T919" s="77"/>
      <c r="U919" s="78"/>
      <c r="V919" s="73"/>
      <c r="W919" s="73"/>
      <c r="X919" s="74"/>
    </row>
    <row r="920" spans="3:24">
      <c r="C920" s="62"/>
      <c r="D920" s="63"/>
      <c r="E920" s="63"/>
      <c r="F920" s="63"/>
      <c r="G920" s="63"/>
      <c r="H920" s="63"/>
      <c r="I920" s="63"/>
      <c r="J920" s="63"/>
      <c r="K920" s="63"/>
      <c r="L920" s="63"/>
      <c r="M920" s="68"/>
      <c r="N920" s="68"/>
      <c r="O920" s="68"/>
      <c r="P920" s="68"/>
      <c r="Q920" s="69"/>
      <c r="R920" s="76"/>
      <c r="S920" s="71"/>
      <c r="T920" s="77"/>
      <c r="U920" s="78"/>
      <c r="V920" s="73"/>
      <c r="W920" s="73"/>
      <c r="X920" s="74"/>
    </row>
    <row r="921" spans="3:24">
      <c r="C921" s="62"/>
      <c r="D921" s="63"/>
      <c r="E921" s="63"/>
      <c r="F921" s="63"/>
      <c r="G921" s="63"/>
      <c r="H921" s="63"/>
      <c r="I921" s="63"/>
      <c r="J921" s="63"/>
      <c r="K921" s="63"/>
      <c r="L921" s="63"/>
      <c r="M921" s="68"/>
      <c r="N921" s="68"/>
      <c r="O921" s="68"/>
      <c r="P921" s="68"/>
      <c r="Q921" s="69"/>
      <c r="R921" s="76"/>
      <c r="S921" s="71"/>
      <c r="T921" s="77"/>
      <c r="U921" s="78"/>
      <c r="V921" s="73"/>
      <c r="W921" s="73"/>
      <c r="X921" s="74"/>
    </row>
    <row r="922" spans="3:24">
      <c r="C922" s="62"/>
      <c r="D922" s="63"/>
      <c r="E922" s="63"/>
      <c r="F922" s="63"/>
      <c r="G922" s="63"/>
      <c r="H922" s="63"/>
      <c r="I922" s="63"/>
      <c r="J922" s="63"/>
      <c r="K922" s="63"/>
      <c r="L922" s="63"/>
      <c r="M922" s="68"/>
      <c r="N922" s="68"/>
      <c r="O922" s="68"/>
      <c r="P922" s="68"/>
      <c r="Q922" s="69"/>
      <c r="R922" s="76"/>
      <c r="S922" s="71"/>
      <c r="T922" s="77"/>
      <c r="U922" s="78"/>
      <c r="V922" s="73"/>
      <c r="W922" s="73"/>
      <c r="X922" s="74"/>
    </row>
    <row r="923" spans="3:24">
      <c r="C923" s="62"/>
      <c r="D923" s="63"/>
      <c r="E923" s="63"/>
      <c r="F923" s="63"/>
      <c r="G923" s="63"/>
      <c r="H923" s="63"/>
      <c r="I923" s="63"/>
      <c r="J923" s="63"/>
      <c r="K923" s="63"/>
      <c r="L923" s="63"/>
      <c r="M923" s="68"/>
      <c r="N923" s="68"/>
      <c r="O923" s="68"/>
      <c r="P923" s="68"/>
      <c r="Q923" s="69"/>
      <c r="R923" s="76"/>
      <c r="S923" s="71"/>
      <c r="T923" s="77"/>
      <c r="U923" s="78"/>
      <c r="V923" s="73"/>
      <c r="W923" s="73"/>
      <c r="X923" s="74"/>
    </row>
    <row r="924" spans="3:24">
      <c r="C924" s="62"/>
      <c r="D924" s="63"/>
      <c r="E924" s="63"/>
      <c r="F924" s="63"/>
      <c r="G924" s="63"/>
      <c r="H924" s="63"/>
      <c r="I924" s="63"/>
      <c r="J924" s="63"/>
      <c r="K924" s="63"/>
      <c r="L924" s="63"/>
      <c r="M924" s="63"/>
      <c r="N924" s="63"/>
      <c r="O924" s="63"/>
      <c r="P924" s="63"/>
      <c r="Q924" s="76"/>
      <c r="R924" s="76"/>
      <c r="S924" s="71"/>
      <c r="T924" s="77"/>
      <c r="U924" s="78"/>
      <c r="V924" s="73"/>
      <c r="W924" s="73"/>
      <c r="X924" s="74"/>
    </row>
    <row r="925" spans="3:24" ht="13.5" customHeight="1">
      <c r="C925" s="62"/>
      <c r="D925" s="79"/>
      <c r="E925" s="63"/>
      <c r="F925" s="63"/>
      <c r="G925" s="63"/>
      <c r="H925" s="63"/>
      <c r="I925" s="63"/>
      <c r="J925" s="63"/>
      <c r="K925" s="63"/>
      <c r="L925" s="63"/>
      <c r="M925" s="63"/>
      <c r="N925" s="63"/>
      <c r="O925" s="63"/>
      <c r="P925" s="63"/>
      <c r="Q925" s="76"/>
      <c r="R925" s="76"/>
      <c r="S925" s="71"/>
      <c r="T925" s="77"/>
      <c r="U925" s="78"/>
      <c r="V925" s="78"/>
      <c r="W925" s="73"/>
      <c r="X925" s="74"/>
    </row>
    <row r="926" spans="3:24">
      <c r="C926" s="62"/>
      <c r="D926" s="63"/>
      <c r="E926" s="63"/>
      <c r="F926" s="63"/>
      <c r="G926" s="63"/>
      <c r="H926" s="63"/>
      <c r="I926" s="63"/>
      <c r="J926" s="63"/>
      <c r="K926" s="63"/>
      <c r="L926" s="63"/>
      <c r="M926" s="63"/>
      <c r="N926" s="63"/>
      <c r="O926" s="63"/>
      <c r="P926" s="63"/>
      <c r="Q926" s="76"/>
      <c r="R926" s="76"/>
      <c r="S926" s="71"/>
      <c r="T926" s="77"/>
      <c r="U926" s="78"/>
      <c r="V926" s="78"/>
      <c r="W926" s="78"/>
      <c r="X926" s="74"/>
    </row>
    <row r="927" spans="3:24">
      <c r="C927" s="62"/>
      <c r="D927" s="63"/>
      <c r="E927" s="63"/>
      <c r="F927" s="63"/>
      <c r="G927" s="63"/>
      <c r="H927" s="63"/>
      <c r="I927" s="63"/>
      <c r="J927" s="63"/>
      <c r="K927" s="63"/>
      <c r="L927" s="63"/>
      <c r="M927" s="63"/>
      <c r="N927" s="63"/>
      <c r="O927" s="63"/>
      <c r="P927" s="63"/>
      <c r="Q927" s="76"/>
      <c r="R927" s="76"/>
      <c r="S927" s="71"/>
      <c r="T927" s="77"/>
      <c r="U927" s="78"/>
      <c r="V927" s="78"/>
      <c r="W927" s="78"/>
      <c r="X927" s="74"/>
    </row>
    <row r="928" spans="3:24">
      <c r="C928" s="62"/>
      <c r="D928" s="63"/>
      <c r="E928" s="63"/>
      <c r="F928" s="63"/>
      <c r="G928" s="63"/>
      <c r="H928" s="63"/>
      <c r="I928" s="63"/>
      <c r="J928" s="63"/>
      <c r="K928" s="63"/>
      <c r="L928" s="63"/>
      <c r="M928" s="63"/>
      <c r="N928" s="63"/>
      <c r="O928" s="63"/>
      <c r="P928" s="63"/>
      <c r="Q928" s="76"/>
      <c r="R928" s="76"/>
      <c r="S928" s="71"/>
      <c r="T928" s="77"/>
      <c r="U928" s="78"/>
      <c r="V928" s="78"/>
      <c r="W928" s="78"/>
      <c r="X928" s="74"/>
    </row>
    <row r="929" spans="3:24">
      <c r="C929" s="62"/>
      <c r="D929" s="63"/>
      <c r="E929" s="63"/>
      <c r="F929" s="63"/>
      <c r="G929" s="63"/>
      <c r="H929" s="63"/>
      <c r="I929" s="63"/>
      <c r="J929" s="63"/>
      <c r="K929" s="63"/>
      <c r="L929" s="63"/>
      <c r="M929" s="63"/>
      <c r="N929" s="63"/>
      <c r="O929" s="63"/>
      <c r="P929" s="63"/>
      <c r="Q929" s="76"/>
      <c r="R929" s="76"/>
      <c r="S929" s="71"/>
      <c r="T929" s="77"/>
      <c r="U929" s="78"/>
      <c r="V929" s="78"/>
      <c r="W929" s="78"/>
      <c r="X929" s="74"/>
    </row>
    <row r="930" spans="3:24" ht="15">
      <c r="C930" s="80" t="s">
        <v>259</v>
      </c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2"/>
      <c r="R930" s="82"/>
      <c r="S930" s="83"/>
      <c r="T930" s="77"/>
      <c r="U930" s="78"/>
      <c r="V930" s="78"/>
      <c r="W930" s="78"/>
      <c r="X930" s="84"/>
    </row>
    <row r="931" spans="3:24" ht="15">
      <c r="C931" s="85"/>
      <c r="D931" s="86"/>
      <c r="E931" s="87"/>
      <c r="F931" s="87"/>
      <c r="G931" s="87"/>
      <c r="H931" s="87"/>
      <c r="I931" s="87"/>
      <c r="J931" s="87"/>
      <c r="K931" s="87"/>
      <c r="L931" s="87"/>
      <c r="M931" s="87"/>
      <c r="N931" s="87"/>
      <c r="O931" s="87"/>
      <c r="P931" s="87"/>
      <c r="Q931" s="88"/>
      <c r="R931" s="88"/>
      <c r="S931" s="89"/>
      <c r="T931" s="90"/>
      <c r="U931" s="91"/>
      <c r="V931" s="91"/>
      <c r="W931" s="91"/>
      <c r="X931" s="92"/>
    </row>
    <row r="932" spans="3:24" ht="15">
      <c r="C932" s="85"/>
      <c r="D932" s="86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93"/>
      <c r="R932" s="93"/>
      <c r="S932" s="94"/>
      <c r="T932" s="95"/>
      <c r="U932" s="96"/>
      <c r="V932" s="96"/>
      <c r="W932" s="96"/>
      <c r="X932" s="97"/>
    </row>
    <row r="933" spans="3:24" ht="15.75">
      <c r="C933" s="85"/>
      <c r="D933" s="86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93"/>
      <c r="R933" s="93"/>
      <c r="S933" s="94"/>
      <c r="T933" s="140" t="s">
        <v>260</v>
      </c>
      <c r="U933" s="141"/>
      <c r="V933" s="141"/>
      <c r="W933" s="141"/>
      <c r="X933" s="98">
        <f>+SUM(X910:X932)</f>
        <v>15</v>
      </c>
    </row>
    <row r="934" spans="3:24" ht="15">
      <c r="C934" s="85"/>
      <c r="D934" s="86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93"/>
      <c r="R934" s="93"/>
      <c r="S934" s="94"/>
      <c r="T934" s="142" t="s">
        <v>261</v>
      </c>
      <c r="U934" s="143"/>
      <c r="V934" s="143"/>
      <c r="W934" s="143"/>
      <c r="X934" s="99">
        <f>ROUNDUP(X933,1)</f>
        <v>15</v>
      </c>
    </row>
    <row r="935" spans="3:24" ht="18">
      <c r="C935" s="100"/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101"/>
      <c r="Q935" s="102"/>
      <c r="R935" s="102"/>
      <c r="S935" s="103"/>
      <c r="T935" s="129" t="s">
        <v>35</v>
      </c>
      <c r="U935" s="130"/>
      <c r="V935" s="130"/>
      <c r="W935" s="130"/>
      <c r="X935" s="104">
        <f>X934</f>
        <v>15</v>
      </c>
    </row>
    <row r="936" spans="3:24" ht="18">
      <c r="C936" s="105"/>
      <c r="D936" s="106"/>
      <c r="E936" s="106"/>
      <c r="F936" s="106"/>
      <c r="G936" s="106"/>
      <c r="H936" s="106"/>
      <c r="I936" s="106"/>
      <c r="J936" s="106"/>
      <c r="K936" s="106"/>
      <c r="L936" s="106"/>
      <c r="M936" s="106"/>
      <c r="N936" s="106"/>
      <c r="O936" s="106"/>
      <c r="P936" s="106"/>
      <c r="Q936" s="107"/>
      <c r="R936" s="107"/>
      <c r="S936" s="107"/>
      <c r="T936" s="108"/>
      <c r="U936" s="109"/>
      <c r="V936" s="109"/>
      <c r="W936" s="109"/>
      <c r="X936" s="110"/>
    </row>
    <row r="937" spans="3:24" ht="18">
      <c r="C937" s="105"/>
      <c r="D937" s="106"/>
      <c r="E937" s="106"/>
      <c r="F937" s="106"/>
      <c r="G937" s="106"/>
      <c r="H937" s="106"/>
      <c r="I937" s="106"/>
      <c r="J937" s="106"/>
      <c r="K937" s="106"/>
      <c r="L937" s="106"/>
      <c r="M937" s="106"/>
      <c r="N937" s="106"/>
      <c r="O937" s="106"/>
      <c r="P937" s="106"/>
      <c r="Q937" s="107"/>
      <c r="R937" s="107"/>
      <c r="S937" s="107"/>
      <c r="T937" s="108"/>
      <c r="U937" s="109"/>
      <c r="V937" s="109"/>
      <c r="W937" s="109"/>
      <c r="X937" s="110"/>
    </row>
    <row r="938" spans="3:24" ht="18">
      <c r="C938" s="105"/>
      <c r="D938" s="106"/>
      <c r="E938" s="106"/>
      <c r="F938" s="106"/>
      <c r="G938" s="106"/>
      <c r="H938" s="106"/>
      <c r="I938" s="106"/>
      <c r="J938" s="106"/>
      <c r="K938" s="106"/>
      <c r="L938" s="106"/>
      <c r="M938" s="106"/>
      <c r="N938" s="106"/>
      <c r="O938" s="106"/>
      <c r="P938" s="106"/>
      <c r="Q938" s="107"/>
      <c r="R938" s="107"/>
      <c r="S938" s="107"/>
      <c r="T938" s="108"/>
      <c r="U938" s="109"/>
      <c r="V938" s="109"/>
      <c r="W938" s="109"/>
      <c r="X938" s="110"/>
    </row>
    <row r="939" spans="3:24" ht="18">
      <c r="C939" s="105"/>
      <c r="D939" s="106"/>
      <c r="E939" s="106"/>
      <c r="F939" s="106"/>
      <c r="G939" s="106"/>
      <c r="H939" s="106"/>
      <c r="I939" s="106"/>
      <c r="J939" s="106"/>
      <c r="K939" s="106"/>
      <c r="L939" s="106"/>
      <c r="M939" s="106"/>
      <c r="N939" s="111"/>
      <c r="O939" s="106"/>
      <c r="P939" s="106"/>
      <c r="Q939" s="107"/>
      <c r="R939" s="107"/>
      <c r="S939" s="107"/>
      <c r="T939" s="108"/>
      <c r="U939" s="109"/>
      <c r="V939" s="109"/>
      <c r="W939" s="109"/>
      <c r="X939" s="110"/>
    </row>
    <row r="940" spans="3:24" ht="15">
      <c r="C940" s="112"/>
      <c r="D940" s="113" t="s">
        <v>262</v>
      </c>
      <c r="E940" s="63"/>
      <c r="F940" s="63"/>
      <c r="G940" s="63"/>
      <c r="H940" s="63"/>
      <c r="I940" s="63"/>
      <c r="J940" s="63"/>
      <c r="K940" s="63"/>
      <c r="L940" s="63"/>
      <c r="M940" s="63"/>
      <c r="N940" s="114" t="s">
        <v>263</v>
      </c>
      <c r="O940" s="63"/>
      <c r="P940" s="63"/>
      <c r="Q940" s="76"/>
      <c r="R940" s="76"/>
      <c r="S940" s="115"/>
      <c r="T940" s="76"/>
      <c r="V940" s="69"/>
      <c r="W940" s="69"/>
      <c r="X940" s="116"/>
    </row>
    <row r="941" spans="3:24">
      <c r="C941" s="117"/>
      <c r="D941" s="75" t="s">
        <v>264</v>
      </c>
      <c r="E941" s="63"/>
      <c r="F941" s="63"/>
      <c r="G941" s="63"/>
      <c r="H941" s="63"/>
      <c r="I941" s="63"/>
      <c r="J941" s="63"/>
      <c r="K941" s="63"/>
      <c r="L941" s="63"/>
      <c r="M941" s="63"/>
      <c r="N941" s="118" t="s">
        <v>264</v>
      </c>
      <c r="O941" s="63"/>
      <c r="P941" s="63"/>
      <c r="Q941" s="76"/>
      <c r="R941" s="76"/>
      <c r="S941" s="115"/>
      <c r="T941" s="76"/>
      <c r="V941" s="69"/>
      <c r="W941" s="69"/>
      <c r="X941" s="116"/>
    </row>
    <row r="942" spans="3:24">
      <c r="C942" s="117"/>
      <c r="D942" s="75" t="s">
        <v>265</v>
      </c>
      <c r="E942" s="63"/>
      <c r="F942" s="63"/>
      <c r="G942" s="63"/>
      <c r="H942" s="63"/>
      <c r="I942" s="63"/>
      <c r="J942" s="63"/>
      <c r="K942" s="63"/>
      <c r="L942" s="63"/>
      <c r="M942" s="63"/>
      <c r="N942" s="118" t="s">
        <v>265</v>
      </c>
      <c r="O942" s="63"/>
      <c r="P942" s="63"/>
      <c r="Q942" s="76"/>
      <c r="R942" s="76"/>
      <c r="S942" s="115"/>
      <c r="T942" s="76"/>
      <c r="V942" s="69"/>
      <c r="W942" s="69"/>
      <c r="X942" s="116"/>
    </row>
    <row r="943" spans="3:24" ht="15" thickBot="1">
      <c r="C943" s="119" t="s">
        <v>266</v>
      </c>
      <c r="D943" s="120"/>
      <c r="E943" s="120"/>
      <c r="F943" s="120"/>
      <c r="G943" s="120"/>
      <c r="H943" s="120"/>
      <c r="I943" s="120"/>
      <c r="J943" s="120"/>
      <c r="K943" s="120"/>
      <c r="L943" s="120"/>
      <c r="M943" s="120"/>
      <c r="N943" s="120"/>
      <c r="O943" s="120"/>
      <c r="P943" s="120"/>
      <c r="Q943" s="121"/>
      <c r="R943" s="121"/>
      <c r="S943" s="122"/>
      <c r="T943" s="123"/>
      <c r="U943" s="122"/>
      <c r="V943" s="122"/>
      <c r="W943" s="122"/>
      <c r="X943" s="124"/>
    </row>
    <row r="944" spans="3:24" ht="15" thickBot="1"/>
    <row r="945" spans="3:25" s="126" customFormat="1" ht="70.5" customHeight="1">
      <c r="C945" s="144"/>
      <c r="D945" s="145"/>
      <c r="E945" s="150" t="s">
        <v>248</v>
      </c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  <c r="R945" s="151"/>
      <c r="S945" s="151"/>
      <c r="T945" s="152"/>
      <c r="U945" s="153"/>
      <c r="V945" s="154"/>
      <c r="W945" s="154"/>
      <c r="X945" s="155"/>
    </row>
    <row r="946" spans="3:25" s="126" customFormat="1" ht="30" customHeight="1">
      <c r="C946" s="146"/>
      <c r="D946" s="147"/>
      <c r="E946" s="162" t="s">
        <v>249</v>
      </c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163"/>
      <c r="S946" s="163"/>
      <c r="T946" s="164"/>
      <c r="U946" s="156"/>
      <c r="V946" s="157"/>
      <c r="W946" s="157"/>
      <c r="X946" s="158"/>
    </row>
    <row r="947" spans="3:25" s="126" customFormat="1" ht="30" customHeight="1" thickBot="1">
      <c r="C947" s="148"/>
      <c r="D947" s="149"/>
      <c r="E947" s="165" t="s">
        <v>250</v>
      </c>
      <c r="F947" s="166"/>
      <c r="G947" s="166"/>
      <c r="H947" s="166"/>
      <c r="I947" s="166"/>
      <c r="J947" s="166"/>
      <c r="K947" s="166"/>
      <c r="L947" s="166"/>
      <c r="M947" s="166"/>
      <c r="N947" s="166"/>
      <c r="O947" s="166"/>
      <c r="P947" s="166"/>
      <c r="Q947" s="166"/>
      <c r="R947" s="166"/>
      <c r="S947" s="166"/>
      <c r="T947" s="167"/>
      <c r="U947" s="159"/>
      <c r="V947" s="160"/>
      <c r="W947" s="160"/>
      <c r="X947" s="161"/>
    </row>
    <row r="948" spans="3:25" ht="50.25" customHeight="1">
      <c r="C948" s="168" t="s">
        <v>251</v>
      </c>
      <c r="D948" s="169"/>
      <c r="E948" s="169"/>
      <c r="F948" s="169"/>
      <c r="G948" s="169"/>
      <c r="H948" s="169"/>
      <c r="I948" s="170"/>
      <c r="J948" s="171">
        <v>9</v>
      </c>
      <c r="K948" s="131"/>
      <c r="L948" s="131" t="str">
        <f>+VLOOKUP(J948,Resumen!$B:$D,2,FALSE)</f>
        <v>ELEMENTOS ADICIONALES</v>
      </c>
      <c r="M948" s="131"/>
      <c r="N948" s="132"/>
      <c r="O948" s="172" t="s">
        <v>252</v>
      </c>
      <c r="P948" s="169"/>
      <c r="Q948" s="173">
        <v>9.1</v>
      </c>
      <c r="R948" s="174"/>
      <c r="S948" s="131" t="str">
        <f>+VLOOKUP(Q948,Resumen!$B:$D,2,FALSE)</f>
        <v>Instalación y suministro de rejilla de retención de solidos gruesos, según diseño</v>
      </c>
      <c r="T948" s="132"/>
      <c r="U948" s="51" t="s">
        <v>253</v>
      </c>
      <c r="V948" s="52" t="str">
        <f>+VLOOKUP(Q948,Resumen!$B:$D,3,FALSE)</f>
        <v>un</v>
      </c>
      <c r="W948" s="53" t="s">
        <v>254</v>
      </c>
      <c r="X948" s="54" t="s">
        <v>82</v>
      </c>
      <c r="Y948" s="127">
        <f>+X976</f>
        <v>1</v>
      </c>
    </row>
    <row r="949" spans="3:25">
      <c r="C949" s="55"/>
      <c r="D949" s="56"/>
      <c r="E949" s="56"/>
      <c r="F949" s="56"/>
      <c r="G949" s="56"/>
      <c r="H949" s="56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7"/>
      <c r="T949" s="133" t="s">
        <v>255</v>
      </c>
      <c r="U949" s="135" t="s">
        <v>256</v>
      </c>
      <c r="V949" s="136"/>
      <c r="W949" s="137"/>
      <c r="X949" s="138" t="s">
        <v>257</v>
      </c>
    </row>
    <row r="950" spans="3:25">
      <c r="C950" s="58"/>
      <c r="D950" s="59"/>
      <c r="E950" s="59"/>
      <c r="F950" s="59"/>
      <c r="G950" s="59"/>
      <c r="H950" s="59"/>
      <c r="I950" s="59"/>
      <c r="J950" s="59"/>
      <c r="K950" s="59"/>
      <c r="L950" s="59"/>
      <c r="M950" s="59"/>
      <c r="N950" s="59"/>
      <c r="O950" s="59"/>
      <c r="P950" s="59"/>
      <c r="Q950" s="59"/>
      <c r="R950" s="59"/>
      <c r="S950" s="60"/>
      <c r="T950" s="134"/>
      <c r="U950" s="61" t="s">
        <v>0</v>
      </c>
      <c r="V950" s="61"/>
      <c r="W950" s="61"/>
      <c r="X950" s="139"/>
    </row>
    <row r="951" spans="3:25" ht="15">
      <c r="C951" s="62"/>
      <c r="D951" s="63"/>
      <c r="E951" s="63"/>
      <c r="F951" s="64"/>
      <c r="G951" s="65"/>
      <c r="H951" s="66"/>
      <c r="I951" s="66"/>
      <c r="J951" s="65"/>
      <c r="K951" s="67"/>
      <c r="L951" s="68"/>
      <c r="M951" s="68"/>
      <c r="N951" s="68"/>
      <c r="O951" s="68"/>
      <c r="P951" s="66"/>
      <c r="Q951" s="69"/>
      <c r="R951" s="70"/>
      <c r="S951" s="71"/>
      <c r="T951" s="72"/>
      <c r="U951" s="73"/>
      <c r="V951" s="73"/>
      <c r="W951" s="73"/>
      <c r="X951" s="74"/>
    </row>
    <row r="952" spans="3:25">
      <c r="C952" s="62"/>
      <c r="D952" s="63"/>
      <c r="E952" s="63"/>
      <c r="F952" s="63"/>
      <c r="G952" s="63"/>
      <c r="H952" s="63"/>
      <c r="I952" s="63"/>
      <c r="J952" s="63"/>
      <c r="K952" s="63"/>
      <c r="L952" s="63"/>
      <c r="M952" s="68"/>
      <c r="N952" s="68"/>
      <c r="O952" s="68"/>
      <c r="P952" s="68"/>
      <c r="Q952" s="69"/>
      <c r="R952" s="76"/>
      <c r="S952" s="71"/>
      <c r="T952" s="77" t="s">
        <v>301</v>
      </c>
      <c r="U952" s="78">
        <v>1</v>
      </c>
      <c r="V952" s="73"/>
      <c r="W952" s="73"/>
      <c r="X952" s="185">
        <f>+U952</f>
        <v>1</v>
      </c>
    </row>
    <row r="953" spans="3:25">
      <c r="C953" s="62"/>
      <c r="D953" s="63"/>
      <c r="E953" s="63"/>
      <c r="F953" s="63"/>
      <c r="G953" s="63"/>
      <c r="H953" s="63"/>
      <c r="I953" s="63"/>
      <c r="J953" s="63"/>
      <c r="K953" s="63"/>
      <c r="L953" s="63"/>
      <c r="M953" s="68"/>
      <c r="N953" s="68"/>
      <c r="O953" s="68"/>
      <c r="P953" s="68"/>
      <c r="Q953" s="69"/>
      <c r="R953" s="76"/>
      <c r="S953" s="71"/>
      <c r="T953" s="77"/>
      <c r="U953" s="78"/>
      <c r="V953" s="73"/>
      <c r="W953" s="73"/>
      <c r="X953" s="74"/>
    </row>
    <row r="954" spans="3:25">
      <c r="C954" s="62"/>
      <c r="D954" s="63"/>
      <c r="E954" s="63"/>
      <c r="F954" s="63"/>
      <c r="G954" s="63"/>
      <c r="H954" s="63"/>
      <c r="I954" s="63"/>
      <c r="J954" s="63"/>
      <c r="K954" s="63"/>
      <c r="L954" s="63"/>
      <c r="M954" s="68"/>
      <c r="N954" s="68"/>
      <c r="O954" s="68"/>
      <c r="P954" s="68"/>
      <c r="Q954" s="69"/>
      <c r="R954" s="76"/>
      <c r="S954" s="71"/>
      <c r="T954" s="77"/>
      <c r="U954" s="78"/>
      <c r="V954" s="73"/>
      <c r="W954" s="73"/>
      <c r="X954" s="74"/>
    </row>
    <row r="955" spans="3:25">
      <c r="C955" s="62"/>
      <c r="D955" s="63"/>
      <c r="E955" s="63"/>
      <c r="F955" s="63"/>
      <c r="G955" s="63"/>
      <c r="H955" s="63"/>
      <c r="I955" s="63"/>
      <c r="J955" s="63"/>
      <c r="K955" s="63"/>
      <c r="L955" s="63"/>
      <c r="M955" s="68"/>
      <c r="N955" s="68"/>
      <c r="O955" s="68"/>
      <c r="P955" s="68"/>
      <c r="Q955" s="69"/>
      <c r="R955" s="76"/>
      <c r="S955" s="71"/>
      <c r="T955" s="77"/>
      <c r="U955" s="78"/>
      <c r="V955" s="73"/>
      <c r="W955" s="73"/>
      <c r="X955" s="74"/>
    </row>
    <row r="956" spans="3:25">
      <c r="C956" s="62"/>
      <c r="D956" s="63"/>
      <c r="E956" s="63"/>
      <c r="F956" s="63"/>
      <c r="G956" s="63"/>
      <c r="H956" s="63"/>
      <c r="I956" s="63"/>
      <c r="J956" s="63"/>
      <c r="K956" s="63"/>
      <c r="L956" s="63"/>
      <c r="M956" s="68"/>
      <c r="N956" s="68"/>
      <c r="O956" s="68"/>
      <c r="P956" s="68"/>
      <c r="Q956" s="69"/>
      <c r="R956" s="76"/>
      <c r="S956" s="71"/>
      <c r="T956" s="77"/>
      <c r="U956" s="78"/>
      <c r="V956" s="73"/>
      <c r="W956" s="73"/>
      <c r="X956" s="74"/>
    </row>
    <row r="957" spans="3:25">
      <c r="C957" s="62"/>
      <c r="D957" s="63"/>
      <c r="E957" s="63"/>
      <c r="F957" s="63"/>
      <c r="G957" s="63"/>
      <c r="H957" s="63"/>
      <c r="I957" s="63"/>
      <c r="J957" s="63"/>
      <c r="K957" s="63"/>
      <c r="L957" s="63"/>
      <c r="M957" s="68"/>
      <c r="N957" s="68"/>
      <c r="O957" s="68"/>
      <c r="P957" s="68"/>
      <c r="Q957" s="69"/>
      <c r="R957" s="76"/>
      <c r="S957" s="71"/>
      <c r="T957" s="77"/>
      <c r="U957" s="78"/>
      <c r="V957" s="73"/>
      <c r="W957" s="73"/>
      <c r="X957" s="74"/>
    </row>
    <row r="958" spans="3:25">
      <c r="C958" s="62"/>
      <c r="D958" s="63"/>
      <c r="E958" s="63"/>
      <c r="F958" s="63"/>
      <c r="G958" s="63"/>
      <c r="H958" s="63"/>
      <c r="I958" s="63"/>
      <c r="J958" s="63"/>
      <c r="K958" s="63"/>
      <c r="L958" s="63"/>
      <c r="M958" s="68"/>
      <c r="N958" s="68"/>
      <c r="O958" s="68"/>
      <c r="P958" s="68"/>
      <c r="Q958" s="69"/>
      <c r="R958" s="76"/>
      <c r="S958" s="71"/>
      <c r="T958" s="77"/>
      <c r="U958" s="78"/>
      <c r="V958" s="73"/>
      <c r="W958" s="73"/>
      <c r="X958" s="74"/>
    </row>
    <row r="959" spans="3:25">
      <c r="C959" s="62"/>
      <c r="D959" s="63"/>
      <c r="E959" s="63"/>
      <c r="F959" s="63"/>
      <c r="G959" s="63"/>
      <c r="H959" s="63"/>
      <c r="I959" s="63"/>
      <c r="J959" s="63"/>
      <c r="K959" s="63"/>
      <c r="L959" s="63"/>
      <c r="M959" s="68"/>
      <c r="N959" s="68"/>
      <c r="O959" s="68"/>
      <c r="P959" s="68"/>
      <c r="Q959" s="69"/>
      <c r="R959" s="76"/>
      <c r="S959" s="71"/>
      <c r="T959" s="77"/>
      <c r="U959" s="78"/>
      <c r="V959" s="73"/>
      <c r="W959" s="73"/>
      <c r="X959" s="74"/>
    </row>
    <row r="960" spans="3:25">
      <c r="C960" s="62"/>
      <c r="D960" s="63"/>
      <c r="E960" s="63"/>
      <c r="F960" s="63"/>
      <c r="G960" s="63"/>
      <c r="H960" s="63"/>
      <c r="I960" s="63"/>
      <c r="J960" s="63"/>
      <c r="K960" s="63"/>
      <c r="L960" s="63"/>
      <c r="M960" s="68"/>
      <c r="N960" s="68"/>
      <c r="O960" s="68"/>
      <c r="P960" s="68"/>
      <c r="Q960" s="69"/>
      <c r="R960" s="76"/>
      <c r="S960" s="71"/>
      <c r="T960" s="77"/>
      <c r="U960" s="78"/>
      <c r="V960" s="73"/>
      <c r="W960" s="73"/>
      <c r="X960" s="74"/>
    </row>
    <row r="961" spans="3:24">
      <c r="C961" s="62"/>
      <c r="D961" s="63"/>
      <c r="E961" s="63"/>
      <c r="F961" s="63"/>
      <c r="G961" s="63"/>
      <c r="H961" s="63"/>
      <c r="I961" s="63"/>
      <c r="J961" s="63"/>
      <c r="K961" s="63"/>
      <c r="L961" s="63"/>
      <c r="M961" s="68"/>
      <c r="N961" s="68"/>
      <c r="O961" s="68"/>
      <c r="P961" s="68"/>
      <c r="Q961" s="69"/>
      <c r="R961" s="76"/>
      <c r="S961" s="71"/>
      <c r="T961" s="77"/>
      <c r="U961" s="78"/>
      <c r="V961" s="73"/>
      <c r="W961" s="73"/>
      <c r="X961" s="74"/>
    </row>
    <row r="962" spans="3:24">
      <c r="C962" s="62"/>
      <c r="D962" s="63"/>
      <c r="E962" s="63"/>
      <c r="F962" s="63"/>
      <c r="G962" s="63"/>
      <c r="H962" s="63"/>
      <c r="I962" s="63"/>
      <c r="J962" s="63"/>
      <c r="K962" s="63"/>
      <c r="L962" s="63"/>
      <c r="M962" s="68"/>
      <c r="N962" s="68"/>
      <c r="O962" s="68"/>
      <c r="P962" s="68"/>
      <c r="Q962" s="69"/>
      <c r="R962" s="76"/>
      <c r="S962" s="71"/>
      <c r="T962" s="77"/>
      <c r="U962" s="78"/>
      <c r="V962" s="73"/>
      <c r="W962" s="73"/>
      <c r="X962" s="74"/>
    </row>
    <row r="963" spans="3:24">
      <c r="C963" s="62"/>
      <c r="D963" s="63"/>
      <c r="E963" s="63"/>
      <c r="F963" s="63"/>
      <c r="G963" s="63"/>
      <c r="H963" s="63"/>
      <c r="I963" s="63"/>
      <c r="J963" s="63"/>
      <c r="K963" s="63"/>
      <c r="L963" s="63"/>
      <c r="M963" s="68"/>
      <c r="N963" s="68"/>
      <c r="O963" s="68"/>
      <c r="P963" s="68"/>
      <c r="Q963" s="69"/>
      <c r="R963" s="76"/>
      <c r="S963" s="71"/>
      <c r="T963" s="77"/>
      <c r="U963" s="78"/>
      <c r="V963" s="73"/>
      <c r="W963" s="73"/>
      <c r="X963" s="74"/>
    </row>
    <row r="964" spans="3:24">
      <c r="C964" s="62"/>
      <c r="D964" s="63"/>
      <c r="E964" s="63"/>
      <c r="F964" s="63"/>
      <c r="G964" s="63"/>
      <c r="H964" s="63"/>
      <c r="I964" s="63"/>
      <c r="J964" s="63"/>
      <c r="K964" s="63"/>
      <c r="L964" s="63"/>
      <c r="M964" s="68"/>
      <c r="N964" s="68"/>
      <c r="O964" s="68"/>
      <c r="P964" s="68"/>
      <c r="Q964" s="69"/>
      <c r="R964" s="76"/>
      <c r="S964" s="71"/>
      <c r="T964" s="77"/>
      <c r="U964" s="78"/>
      <c r="V964" s="73"/>
      <c r="W964" s="73"/>
      <c r="X964" s="74"/>
    </row>
    <row r="965" spans="3:24">
      <c r="C965" s="62"/>
      <c r="D965" s="63"/>
      <c r="E965" s="63"/>
      <c r="F965" s="63"/>
      <c r="G965" s="63"/>
      <c r="H965" s="63"/>
      <c r="I965" s="63"/>
      <c r="J965" s="63"/>
      <c r="K965" s="63"/>
      <c r="L965" s="63"/>
      <c r="M965" s="63"/>
      <c r="N965" s="63"/>
      <c r="O965" s="63"/>
      <c r="P965" s="63"/>
      <c r="Q965" s="76"/>
      <c r="R965" s="76"/>
      <c r="S965" s="71"/>
      <c r="T965" s="77"/>
      <c r="U965" s="78"/>
      <c r="V965" s="73"/>
      <c r="W965" s="73"/>
      <c r="X965" s="74"/>
    </row>
    <row r="966" spans="3:24" ht="13.5" customHeight="1">
      <c r="C966" s="62"/>
      <c r="D966" s="79"/>
      <c r="E966" s="63"/>
      <c r="F966" s="63"/>
      <c r="G966" s="63"/>
      <c r="H966" s="63"/>
      <c r="I966" s="63"/>
      <c r="J966" s="63"/>
      <c r="K966" s="63"/>
      <c r="L966" s="63"/>
      <c r="M966" s="63"/>
      <c r="N966" s="63"/>
      <c r="O966" s="63"/>
      <c r="P966" s="63"/>
      <c r="Q966" s="76"/>
      <c r="R966" s="76"/>
      <c r="S966" s="71"/>
      <c r="T966" s="77"/>
      <c r="U966" s="78"/>
      <c r="V966" s="78"/>
      <c r="W966" s="73"/>
      <c r="X966" s="74"/>
    </row>
    <row r="967" spans="3:24">
      <c r="C967" s="62"/>
      <c r="D967" s="63"/>
      <c r="E967" s="63"/>
      <c r="F967" s="63"/>
      <c r="G967" s="63"/>
      <c r="H967" s="63"/>
      <c r="I967" s="63"/>
      <c r="J967" s="63"/>
      <c r="K967" s="63"/>
      <c r="L967" s="63"/>
      <c r="M967" s="63"/>
      <c r="N967" s="63"/>
      <c r="O967" s="63"/>
      <c r="P967" s="63"/>
      <c r="Q967" s="76"/>
      <c r="R967" s="76"/>
      <c r="S967" s="71"/>
      <c r="T967" s="77"/>
      <c r="U967" s="78"/>
      <c r="V967" s="78"/>
      <c r="W967" s="78"/>
      <c r="X967" s="74"/>
    </row>
    <row r="968" spans="3:24">
      <c r="C968" s="62"/>
      <c r="D968" s="63"/>
      <c r="E968" s="63"/>
      <c r="F968" s="63"/>
      <c r="G968" s="63"/>
      <c r="H968" s="63"/>
      <c r="I968" s="63"/>
      <c r="J968" s="63"/>
      <c r="K968" s="63"/>
      <c r="L968" s="63"/>
      <c r="M968" s="63"/>
      <c r="N968" s="63"/>
      <c r="O968" s="63"/>
      <c r="P968" s="63"/>
      <c r="Q968" s="76"/>
      <c r="R968" s="76"/>
      <c r="S968" s="71"/>
      <c r="T968" s="77"/>
      <c r="U968" s="78"/>
      <c r="V968" s="78"/>
      <c r="W968" s="78"/>
      <c r="X968" s="74"/>
    </row>
    <row r="969" spans="3:24">
      <c r="C969" s="62"/>
      <c r="D969" s="63"/>
      <c r="E969" s="63"/>
      <c r="F969" s="63"/>
      <c r="G969" s="63"/>
      <c r="H969" s="63"/>
      <c r="I969" s="63"/>
      <c r="J969" s="63"/>
      <c r="K969" s="63"/>
      <c r="L969" s="63"/>
      <c r="M969" s="63"/>
      <c r="N969" s="63"/>
      <c r="O969" s="63"/>
      <c r="P969" s="63"/>
      <c r="Q969" s="76"/>
      <c r="R969" s="76"/>
      <c r="S969" s="71"/>
      <c r="T969" s="77"/>
      <c r="U969" s="78"/>
      <c r="V969" s="78"/>
      <c r="W969" s="78"/>
      <c r="X969" s="74"/>
    </row>
    <row r="970" spans="3:24">
      <c r="C970" s="62"/>
      <c r="D970" s="63"/>
      <c r="E970" s="63"/>
      <c r="F970" s="63"/>
      <c r="G970" s="63"/>
      <c r="H970" s="63"/>
      <c r="I970" s="63"/>
      <c r="J970" s="63"/>
      <c r="K970" s="63"/>
      <c r="L970" s="63"/>
      <c r="M970" s="63"/>
      <c r="N970" s="63"/>
      <c r="O970" s="63"/>
      <c r="P970" s="63"/>
      <c r="Q970" s="76"/>
      <c r="R970" s="76"/>
      <c r="S970" s="71"/>
      <c r="T970" s="77"/>
      <c r="U970" s="78"/>
      <c r="V970" s="78"/>
      <c r="W970" s="78"/>
      <c r="X970" s="74"/>
    </row>
    <row r="971" spans="3:24" ht="15">
      <c r="C971" s="80" t="s">
        <v>259</v>
      </c>
      <c r="D971" s="81"/>
      <c r="E971" s="81"/>
      <c r="F971" s="81"/>
      <c r="G971" s="81"/>
      <c r="H971" s="81"/>
      <c r="I971" s="81"/>
      <c r="J971" s="81"/>
      <c r="K971" s="81"/>
      <c r="L971" s="81"/>
      <c r="M971" s="81"/>
      <c r="N971" s="81"/>
      <c r="O971" s="81"/>
      <c r="P971" s="81"/>
      <c r="Q971" s="82"/>
      <c r="R971" s="82"/>
      <c r="S971" s="83"/>
      <c r="T971" s="77"/>
      <c r="U971" s="78"/>
      <c r="V971" s="78"/>
      <c r="W971" s="78"/>
      <c r="X971" s="84"/>
    </row>
    <row r="972" spans="3:24" ht="15">
      <c r="C972" s="85"/>
      <c r="D972" s="86"/>
      <c r="E972" s="87"/>
      <c r="F972" s="87"/>
      <c r="G972" s="87"/>
      <c r="H972" s="87"/>
      <c r="I972" s="87"/>
      <c r="J972" s="87"/>
      <c r="K972" s="87"/>
      <c r="L972" s="87"/>
      <c r="M972" s="87"/>
      <c r="N972" s="87"/>
      <c r="O972" s="87"/>
      <c r="P972" s="87"/>
      <c r="Q972" s="88"/>
      <c r="R972" s="88"/>
      <c r="S972" s="89"/>
      <c r="T972" s="90"/>
      <c r="U972" s="91"/>
      <c r="V972" s="91"/>
      <c r="W972" s="91"/>
      <c r="X972" s="92"/>
    </row>
    <row r="973" spans="3:24" ht="15">
      <c r="C973" s="85"/>
      <c r="D973" s="86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93"/>
      <c r="R973" s="93"/>
      <c r="S973" s="94"/>
      <c r="T973" s="95"/>
      <c r="U973" s="96"/>
      <c r="V973" s="96"/>
      <c r="W973" s="96"/>
      <c r="X973" s="97"/>
    </row>
    <row r="974" spans="3:24" ht="15.75">
      <c r="C974" s="85"/>
      <c r="D974" s="86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93"/>
      <c r="R974" s="93"/>
      <c r="S974" s="94"/>
      <c r="T974" s="140" t="s">
        <v>260</v>
      </c>
      <c r="U974" s="141"/>
      <c r="V974" s="141"/>
      <c r="W974" s="141"/>
      <c r="X974" s="98">
        <f>+SUM(X951:X973)</f>
        <v>1</v>
      </c>
    </row>
    <row r="975" spans="3:24" ht="15">
      <c r="C975" s="85"/>
      <c r="D975" s="86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93"/>
      <c r="R975" s="93"/>
      <c r="S975" s="94"/>
      <c r="T975" s="142" t="s">
        <v>261</v>
      </c>
      <c r="U975" s="143"/>
      <c r="V975" s="143"/>
      <c r="W975" s="143"/>
      <c r="X975" s="99">
        <f>ROUNDUP(X974,1)</f>
        <v>1</v>
      </c>
    </row>
    <row r="976" spans="3:24" ht="18">
      <c r="C976" s="100"/>
      <c r="D976" s="101"/>
      <c r="E976" s="101"/>
      <c r="F976" s="101"/>
      <c r="G976" s="101"/>
      <c r="H976" s="101"/>
      <c r="I976" s="101"/>
      <c r="J976" s="101"/>
      <c r="K976" s="101"/>
      <c r="L976" s="101"/>
      <c r="M976" s="101"/>
      <c r="N976" s="101"/>
      <c r="O976" s="101"/>
      <c r="P976" s="101"/>
      <c r="Q976" s="102"/>
      <c r="R976" s="102"/>
      <c r="S976" s="103"/>
      <c r="T976" s="129" t="s">
        <v>35</v>
      </c>
      <c r="U976" s="130"/>
      <c r="V976" s="130"/>
      <c r="W976" s="130"/>
      <c r="X976" s="104">
        <f>X975</f>
        <v>1</v>
      </c>
    </row>
    <row r="977" spans="3:25" ht="18">
      <c r="C977" s="105"/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06"/>
      <c r="Q977" s="107"/>
      <c r="R977" s="107"/>
      <c r="S977" s="107"/>
      <c r="T977" s="108"/>
      <c r="U977" s="109"/>
      <c r="V977" s="109"/>
      <c r="W977" s="109"/>
      <c r="X977" s="110"/>
    </row>
    <row r="978" spans="3:25" ht="18">
      <c r="C978" s="105"/>
      <c r="D978" s="106"/>
      <c r="E978" s="106"/>
      <c r="F978" s="106"/>
      <c r="G978" s="106"/>
      <c r="H978" s="106"/>
      <c r="I978" s="106"/>
      <c r="J978" s="106"/>
      <c r="K978" s="106"/>
      <c r="L978" s="106"/>
      <c r="M978" s="106"/>
      <c r="N978" s="106"/>
      <c r="O978" s="106"/>
      <c r="P978" s="106"/>
      <c r="Q978" s="107"/>
      <c r="R978" s="107"/>
      <c r="S978" s="107"/>
      <c r="T978" s="108"/>
      <c r="U978" s="109"/>
      <c r="V978" s="109"/>
      <c r="W978" s="109"/>
      <c r="X978" s="110"/>
    </row>
    <row r="979" spans="3:25" ht="18">
      <c r="C979" s="105"/>
      <c r="D979" s="106"/>
      <c r="E979" s="106"/>
      <c r="F979" s="106"/>
      <c r="G979" s="106"/>
      <c r="H979" s="106"/>
      <c r="I979" s="106"/>
      <c r="J979" s="106"/>
      <c r="K979" s="106"/>
      <c r="L979" s="106"/>
      <c r="M979" s="106"/>
      <c r="N979" s="106"/>
      <c r="O979" s="106"/>
      <c r="P979" s="106"/>
      <c r="Q979" s="107"/>
      <c r="R979" s="107"/>
      <c r="S979" s="107"/>
      <c r="T979" s="108"/>
      <c r="U979" s="109"/>
      <c r="V979" s="109"/>
      <c r="W979" s="109"/>
      <c r="X979" s="110"/>
    </row>
    <row r="980" spans="3:25" ht="18">
      <c r="C980" s="105"/>
      <c r="D980" s="106"/>
      <c r="E980" s="106"/>
      <c r="F980" s="106"/>
      <c r="G980" s="106"/>
      <c r="H980" s="106"/>
      <c r="I980" s="106"/>
      <c r="J980" s="106"/>
      <c r="K980" s="106"/>
      <c r="L980" s="106"/>
      <c r="M980" s="106"/>
      <c r="N980" s="111"/>
      <c r="O980" s="106"/>
      <c r="P980" s="106"/>
      <c r="Q980" s="107"/>
      <c r="R980" s="107"/>
      <c r="S980" s="107"/>
      <c r="T980" s="108"/>
      <c r="U980" s="109"/>
      <c r="V980" s="109"/>
      <c r="W980" s="109"/>
      <c r="X980" s="110"/>
    </row>
    <row r="981" spans="3:25" ht="15">
      <c r="C981" s="112"/>
      <c r="D981" s="113" t="s">
        <v>262</v>
      </c>
      <c r="E981" s="63"/>
      <c r="F981" s="63"/>
      <c r="G981" s="63"/>
      <c r="H981" s="63"/>
      <c r="I981" s="63"/>
      <c r="J981" s="63"/>
      <c r="K981" s="63"/>
      <c r="L981" s="63"/>
      <c r="M981" s="63"/>
      <c r="N981" s="114" t="s">
        <v>263</v>
      </c>
      <c r="O981" s="63"/>
      <c r="P981" s="63"/>
      <c r="Q981" s="76"/>
      <c r="R981" s="76"/>
      <c r="S981" s="115"/>
      <c r="T981" s="76"/>
      <c r="V981" s="69"/>
      <c r="W981" s="69"/>
      <c r="X981" s="116"/>
    </row>
    <row r="982" spans="3:25">
      <c r="C982" s="117"/>
      <c r="D982" s="75" t="s">
        <v>264</v>
      </c>
      <c r="E982" s="63"/>
      <c r="F982" s="63"/>
      <c r="G982" s="63"/>
      <c r="H982" s="63"/>
      <c r="I982" s="63"/>
      <c r="J982" s="63"/>
      <c r="K982" s="63"/>
      <c r="L982" s="63"/>
      <c r="M982" s="63"/>
      <c r="N982" s="118" t="s">
        <v>264</v>
      </c>
      <c r="O982" s="63"/>
      <c r="P982" s="63"/>
      <c r="Q982" s="76"/>
      <c r="R982" s="76"/>
      <c r="S982" s="115"/>
      <c r="T982" s="76"/>
      <c r="V982" s="69"/>
      <c r="W982" s="69"/>
      <c r="X982" s="116"/>
    </row>
    <row r="983" spans="3:25">
      <c r="C983" s="117"/>
      <c r="D983" s="75" t="s">
        <v>265</v>
      </c>
      <c r="E983" s="63"/>
      <c r="F983" s="63"/>
      <c r="G983" s="63"/>
      <c r="H983" s="63"/>
      <c r="I983" s="63"/>
      <c r="J983" s="63"/>
      <c r="K983" s="63"/>
      <c r="L983" s="63"/>
      <c r="M983" s="63"/>
      <c r="N983" s="118" t="s">
        <v>265</v>
      </c>
      <c r="O983" s="63"/>
      <c r="P983" s="63"/>
      <c r="Q983" s="76"/>
      <c r="R983" s="76"/>
      <c r="S983" s="115"/>
      <c r="T983" s="76"/>
      <c r="V983" s="69"/>
      <c r="W983" s="69"/>
      <c r="X983" s="116"/>
    </row>
    <row r="984" spans="3:25" ht="15" thickBot="1">
      <c r="C984" s="119" t="s">
        <v>266</v>
      </c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20"/>
      <c r="O984" s="120"/>
      <c r="P984" s="120"/>
      <c r="Q984" s="121"/>
      <c r="R984" s="121"/>
      <c r="S984" s="122"/>
      <c r="T984" s="123"/>
      <c r="U984" s="122"/>
      <c r="V984" s="122"/>
      <c r="W984" s="122"/>
      <c r="X984" s="124"/>
    </row>
    <row r="985" spans="3:25" ht="15" thickBot="1"/>
    <row r="986" spans="3:25" s="126" customFormat="1" ht="70.5" customHeight="1">
      <c r="C986" s="144"/>
      <c r="D986" s="145"/>
      <c r="E986" s="150" t="s">
        <v>248</v>
      </c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  <c r="R986" s="151"/>
      <c r="S986" s="151"/>
      <c r="T986" s="152"/>
      <c r="U986" s="153"/>
      <c r="V986" s="154"/>
      <c r="W986" s="154"/>
      <c r="X986" s="155"/>
    </row>
    <row r="987" spans="3:25" s="126" customFormat="1" ht="30" customHeight="1">
      <c r="C987" s="146"/>
      <c r="D987" s="147"/>
      <c r="E987" s="162" t="s">
        <v>249</v>
      </c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163"/>
      <c r="S987" s="163"/>
      <c r="T987" s="164"/>
      <c r="U987" s="156"/>
      <c r="V987" s="157"/>
      <c r="W987" s="157"/>
      <c r="X987" s="158"/>
    </row>
    <row r="988" spans="3:25" s="126" customFormat="1" ht="30" customHeight="1" thickBot="1">
      <c r="C988" s="148"/>
      <c r="D988" s="149"/>
      <c r="E988" s="165" t="s">
        <v>250</v>
      </c>
      <c r="F988" s="166"/>
      <c r="G988" s="166"/>
      <c r="H988" s="166"/>
      <c r="I988" s="166"/>
      <c r="J988" s="166"/>
      <c r="K988" s="166"/>
      <c r="L988" s="166"/>
      <c r="M988" s="166"/>
      <c r="N988" s="166"/>
      <c r="O988" s="166"/>
      <c r="P988" s="166"/>
      <c r="Q988" s="166"/>
      <c r="R988" s="166"/>
      <c r="S988" s="166"/>
      <c r="T988" s="167"/>
      <c r="U988" s="159"/>
      <c r="V988" s="160"/>
      <c r="W988" s="160"/>
      <c r="X988" s="161"/>
    </row>
    <row r="989" spans="3:25" ht="50.25" customHeight="1">
      <c r="C989" s="168" t="s">
        <v>251</v>
      </c>
      <c r="D989" s="169"/>
      <c r="E989" s="169"/>
      <c r="F989" s="169"/>
      <c r="G989" s="169"/>
      <c r="H989" s="169"/>
      <c r="I989" s="170"/>
      <c r="J989" s="171">
        <v>9</v>
      </c>
      <c r="K989" s="131"/>
      <c r="L989" s="131" t="str">
        <f>+VLOOKUP(J989,Resumen!$B:$D,2,FALSE)</f>
        <v>ELEMENTOS ADICIONALES</v>
      </c>
      <c r="M989" s="131"/>
      <c r="N989" s="132"/>
      <c r="O989" s="172" t="s">
        <v>252</v>
      </c>
      <c r="P989" s="169"/>
      <c r="Q989" s="173">
        <v>9.1999999999999993</v>
      </c>
      <c r="R989" s="174"/>
      <c r="S989" s="131" t="str">
        <f>+VLOOKUP(Q989,Resumen!$B:$D,2,FALSE)</f>
        <v>Instalación y suministro de Bomba sumergible Q= 8.43 l/s; H= 12.80m con cadena de elevación, vastago y soporte</v>
      </c>
      <c r="T989" s="132"/>
      <c r="U989" s="51" t="s">
        <v>253</v>
      </c>
      <c r="V989" s="52" t="str">
        <f>+VLOOKUP(Q989,Resumen!$B:$D,3,FALSE)</f>
        <v>un</v>
      </c>
      <c r="W989" s="53" t="s">
        <v>254</v>
      </c>
      <c r="X989" s="54" t="s">
        <v>82</v>
      </c>
      <c r="Y989" s="127">
        <f>+X1017</f>
        <v>2</v>
      </c>
    </row>
    <row r="990" spans="3:25">
      <c r="C990" s="55"/>
      <c r="D990" s="56"/>
      <c r="E990" s="56"/>
      <c r="F990" s="56"/>
      <c r="G990" s="56"/>
      <c r="H990" s="56"/>
      <c r="I990" s="56"/>
      <c r="J990" s="56"/>
      <c r="K990" s="56"/>
      <c r="L990" s="56"/>
      <c r="M990" s="56"/>
      <c r="N990" s="56"/>
      <c r="O990" s="56"/>
      <c r="P990" s="56"/>
      <c r="Q990" s="56"/>
      <c r="R990" s="56"/>
      <c r="S990" s="57"/>
      <c r="T990" s="133" t="s">
        <v>255</v>
      </c>
      <c r="U990" s="135" t="s">
        <v>256</v>
      </c>
      <c r="V990" s="136"/>
      <c r="W990" s="137"/>
      <c r="X990" s="138" t="s">
        <v>257</v>
      </c>
    </row>
    <row r="991" spans="3:25">
      <c r="C991" s="58"/>
      <c r="D991" s="59"/>
      <c r="E991" s="59"/>
      <c r="F991" s="59"/>
      <c r="G991" s="59"/>
      <c r="H991" s="59"/>
      <c r="I991" s="59"/>
      <c r="J991" s="59"/>
      <c r="K991" s="59"/>
      <c r="L991" s="59"/>
      <c r="M991" s="59"/>
      <c r="N991" s="59"/>
      <c r="O991" s="59"/>
      <c r="P991" s="59"/>
      <c r="Q991" s="59"/>
      <c r="R991" s="59"/>
      <c r="S991" s="60"/>
      <c r="T991" s="134"/>
      <c r="U991" s="61" t="s">
        <v>0</v>
      </c>
      <c r="V991" s="61"/>
      <c r="W991" s="61"/>
      <c r="X991" s="139"/>
    </row>
    <row r="992" spans="3:25" ht="15">
      <c r="C992" s="62"/>
      <c r="D992" s="63"/>
      <c r="E992" s="63"/>
      <c r="F992" s="64"/>
      <c r="G992" s="65"/>
      <c r="H992" s="66"/>
      <c r="I992" s="66"/>
      <c r="J992" s="65"/>
      <c r="K992" s="67"/>
      <c r="L992" s="68"/>
      <c r="M992" s="68"/>
      <c r="N992" s="68"/>
      <c r="O992" s="68"/>
      <c r="P992" s="66"/>
      <c r="Q992" s="69"/>
      <c r="R992" s="70"/>
      <c r="S992" s="71"/>
      <c r="T992" s="72"/>
      <c r="U992" s="73"/>
      <c r="V992" s="73"/>
      <c r="W992" s="73"/>
      <c r="X992" s="74"/>
    </row>
    <row r="993" spans="3:24">
      <c r="C993" s="62"/>
      <c r="D993" s="63"/>
      <c r="E993" s="63"/>
      <c r="F993" s="63"/>
      <c r="G993" s="63"/>
      <c r="H993" s="63"/>
      <c r="I993" s="63"/>
      <c r="J993" s="63"/>
      <c r="K993" s="63"/>
      <c r="L993" s="63"/>
      <c r="M993" s="68"/>
      <c r="N993" s="68"/>
      <c r="O993" s="68"/>
      <c r="P993" s="68"/>
      <c r="Q993" s="69"/>
      <c r="R993" s="76"/>
      <c r="S993" s="71"/>
      <c r="T993" s="77" t="s">
        <v>302</v>
      </c>
      <c r="U993" s="78">
        <v>2</v>
      </c>
      <c r="V993" s="73"/>
      <c r="W993" s="73"/>
      <c r="X993" s="185">
        <f>+U993</f>
        <v>2</v>
      </c>
    </row>
    <row r="994" spans="3:24">
      <c r="C994" s="62"/>
      <c r="D994" s="63"/>
      <c r="E994" s="63"/>
      <c r="F994" s="63"/>
      <c r="G994" s="63"/>
      <c r="H994" s="63"/>
      <c r="I994" s="63"/>
      <c r="J994" s="63"/>
      <c r="K994" s="63"/>
      <c r="L994" s="63"/>
      <c r="M994" s="68"/>
      <c r="N994" s="68"/>
      <c r="O994" s="68"/>
      <c r="P994" s="68"/>
      <c r="Q994" s="69"/>
      <c r="R994" s="76"/>
      <c r="S994" s="71"/>
      <c r="T994" s="77"/>
      <c r="U994" s="78"/>
      <c r="V994" s="73"/>
      <c r="W994" s="73"/>
      <c r="X994" s="74"/>
    </row>
    <row r="995" spans="3:24">
      <c r="C995" s="62"/>
      <c r="D995" s="63"/>
      <c r="E995" s="63"/>
      <c r="F995" s="63"/>
      <c r="G995" s="63"/>
      <c r="H995" s="63"/>
      <c r="I995" s="63"/>
      <c r="J995" s="63"/>
      <c r="K995" s="63"/>
      <c r="L995" s="63"/>
      <c r="M995" s="68"/>
      <c r="N995" s="68"/>
      <c r="O995" s="68"/>
      <c r="P995" s="68"/>
      <c r="Q995" s="69"/>
      <c r="R995" s="76"/>
      <c r="S995" s="71"/>
      <c r="T995" s="77"/>
      <c r="U995" s="78"/>
      <c r="V995" s="73"/>
      <c r="W995" s="73"/>
      <c r="X995" s="74"/>
    </row>
    <row r="996" spans="3:24">
      <c r="C996" s="62"/>
      <c r="D996" s="63"/>
      <c r="E996" s="63"/>
      <c r="F996" s="63"/>
      <c r="G996" s="63"/>
      <c r="H996" s="63"/>
      <c r="I996" s="63"/>
      <c r="J996" s="63"/>
      <c r="K996" s="63"/>
      <c r="L996" s="63"/>
      <c r="M996" s="68"/>
      <c r="N996" s="68"/>
      <c r="O996" s="68"/>
      <c r="P996" s="68"/>
      <c r="Q996" s="69"/>
      <c r="R996" s="76"/>
      <c r="S996" s="71"/>
      <c r="T996" s="77"/>
      <c r="U996" s="78"/>
      <c r="V996" s="73"/>
      <c r="W996" s="73"/>
      <c r="X996" s="74"/>
    </row>
    <row r="997" spans="3:24">
      <c r="C997" s="62"/>
      <c r="D997" s="63"/>
      <c r="E997" s="63"/>
      <c r="F997" s="63"/>
      <c r="G997" s="63"/>
      <c r="H997" s="63"/>
      <c r="I997" s="63"/>
      <c r="J997" s="63"/>
      <c r="K997" s="63"/>
      <c r="L997" s="63"/>
      <c r="M997" s="68"/>
      <c r="N997" s="68"/>
      <c r="O997" s="68"/>
      <c r="P997" s="68"/>
      <c r="Q997" s="69"/>
      <c r="R997" s="76"/>
      <c r="S997" s="71"/>
      <c r="T997" s="77"/>
      <c r="U997" s="78"/>
      <c r="V997" s="73"/>
      <c r="W997" s="73"/>
      <c r="X997" s="74"/>
    </row>
    <row r="998" spans="3:24">
      <c r="C998" s="62"/>
      <c r="D998" s="63"/>
      <c r="E998" s="63"/>
      <c r="F998" s="63"/>
      <c r="G998" s="63"/>
      <c r="H998" s="63"/>
      <c r="I998" s="63"/>
      <c r="J998" s="63"/>
      <c r="K998" s="63"/>
      <c r="L998" s="63"/>
      <c r="M998" s="68"/>
      <c r="N998" s="68"/>
      <c r="O998" s="68"/>
      <c r="P998" s="68"/>
      <c r="Q998" s="69"/>
      <c r="R998" s="76"/>
      <c r="S998" s="71"/>
      <c r="T998" s="77"/>
      <c r="U998" s="78"/>
      <c r="V998" s="73"/>
      <c r="W998" s="73"/>
      <c r="X998" s="74"/>
    </row>
    <row r="999" spans="3:24">
      <c r="C999" s="62"/>
      <c r="D999" s="63"/>
      <c r="E999" s="63"/>
      <c r="F999" s="63"/>
      <c r="G999" s="63"/>
      <c r="H999" s="63"/>
      <c r="I999" s="63"/>
      <c r="J999" s="63"/>
      <c r="K999" s="63"/>
      <c r="L999" s="63"/>
      <c r="M999" s="68"/>
      <c r="N999" s="68"/>
      <c r="O999" s="68"/>
      <c r="P999" s="68"/>
      <c r="Q999" s="69"/>
      <c r="R999" s="76"/>
      <c r="S999" s="71"/>
      <c r="T999" s="77"/>
      <c r="U999" s="78"/>
      <c r="V999" s="73"/>
      <c r="W999" s="73"/>
      <c r="X999" s="74"/>
    </row>
    <row r="1000" spans="3:24">
      <c r="C1000" s="62"/>
      <c r="D1000" s="63"/>
      <c r="E1000" s="63"/>
      <c r="F1000" s="63"/>
      <c r="G1000" s="63"/>
      <c r="H1000" s="63"/>
      <c r="I1000" s="63"/>
      <c r="J1000" s="63"/>
      <c r="K1000" s="63"/>
      <c r="L1000" s="63"/>
      <c r="M1000" s="68"/>
      <c r="N1000" s="68"/>
      <c r="O1000" s="68"/>
      <c r="P1000" s="68"/>
      <c r="Q1000" s="69"/>
      <c r="R1000" s="76"/>
      <c r="S1000" s="71"/>
      <c r="T1000" s="77"/>
      <c r="U1000" s="78"/>
      <c r="V1000" s="73"/>
      <c r="W1000" s="73"/>
      <c r="X1000" s="74"/>
    </row>
    <row r="1001" spans="3:24">
      <c r="C1001" s="62"/>
      <c r="D1001" s="63"/>
      <c r="E1001" s="63"/>
      <c r="F1001" s="63"/>
      <c r="G1001" s="63"/>
      <c r="H1001" s="63"/>
      <c r="I1001" s="63"/>
      <c r="J1001" s="63"/>
      <c r="K1001" s="63"/>
      <c r="L1001" s="63"/>
      <c r="M1001" s="68"/>
      <c r="N1001" s="68"/>
      <c r="O1001" s="68"/>
      <c r="P1001" s="68"/>
      <c r="Q1001" s="69"/>
      <c r="R1001" s="76"/>
      <c r="S1001" s="71"/>
      <c r="T1001" s="77"/>
      <c r="U1001" s="78"/>
      <c r="V1001" s="73"/>
      <c r="W1001" s="73"/>
      <c r="X1001" s="74"/>
    </row>
    <row r="1002" spans="3:24">
      <c r="C1002" s="62"/>
      <c r="D1002" s="63"/>
      <c r="E1002" s="63"/>
      <c r="F1002" s="63"/>
      <c r="G1002" s="63"/>
      <c r="H1002" s="63"/>
      <c r="I1002" s="63"/>
      <c r="J1002" s="63"/>
      <c r="K1002" s="63"/>
      <c r="L1002" s="63"/>
      <c r="M1002" s="68"/>
      <c r="N1002" s="68"/>
      <c r="O1002" s="68"/>
      <c r="P1002" s="68"/>
      <c r="Q1002" s="69"/>
      <c r="R1002" s="76"/>
      <c r="S1002" s="71"/>
      <c r="T1002" s="77"/>
      <c r="U1002" s="78"/>
      <c r="V1002" s="73"/>
      <c r="W1002" s="73"/>
      <c r="X1002" s="74"/>
    </row>
    <row r="1003" spans="3:24">
      <c r="C1003" s="62"/>
      <c r="D1003" s="63"/>
      <c r="E1003" s="63"/>
      <c r="F1003" s="63"/>
      <c r="G1003" s="63"/>
      <c r="H1003" s="63"/>
      <c r="I1003" s="63"/>
      <c r="J1003" s="63"/>
      <c r="K1003" s="63"/>
      <c r="L1003" s="63"/>
      <c r="M1003" s="68"/>
      <c r="N1003" s="68"/>
      <c r="O1003" s="68"/>
      <c r="P1003" s="68"/>
      <c r="Q1003" s="69"/>
      <c r="R1003" s="76"/>
      <c r="S1003" s="71"/>
      <c r="T1003" s="77"/>
      <c r="U1003" s="78"/>
      <c r="V1003" s="73"/>
      <c r="W1003" s="73"/>
      <c r="X1003" s="74"/>
    </row>
    <row r="1004" spans="3:24">
      <c r="C1004" s="62"/>
      <c r="D1004" s="63"/>
      <c r="E1004" s="63"/>
      <c r="F1004" s="63"/>
      <c r="G1004" s="63"/>
      <c r="H1004" s="63"/>
      <c r="I1004" s="63"/>
      <c r="J1004" s="63"/>
      <c r="K1004" s="63"/>
      <c r="L1004" s="63"/>
      <c r="M1004" s="68"/>
      <c r="N1004" s="68"/>
      <c r="O1004" s="68"/>
      <c r="P1004" s="68"/>
      <c r="Q1004" s="69"/>
      <c r="R1004" s="76"/>
      <c r="S1004" s="71"/>
      <c r="T1004" s="77"/>
      <c r="U1004" s="78"/>
      <c r="V1004" s="73"/>
      <c r="W1004" s="73"/>
      <c r="X1004" s="74"/>
    </row>
    <row r="1005" spans="3:24">
      <c r="C1005" s="62"/>
      <c r="D1005" s="63"/>
      <c r="E1005" s="63"/>
      <c r="F1005" s="63"/>
      <c r="G1005" s="63"/>
      <c r="H1005" s="63"/>
      <c r="I1005" s="63"/>
      <c r="J1005" s="63"/>
      <c r="K1005" s="63"/>
      <c r="L1005" s="63"/>
      <c r="M1005" s="68"/>
      <c r="N1005" s="68"/>
      <c r="O1005" s="68"/>
      <c r="P1005" s="68"/>
      <c r="Q1005" s="69"/>
      <c r="R1005" s="76"/>
      <c r="S1005" s="71"/>
      <c r="T1005" s="77"/>
      <c r="U1005" s="78"/>
      <c r="V1005" s="73"/>
      <c r="W1005" s="73"/>
      <c r="X1005" s="74"/>
    </row>
    <row r="1006" spans="3:24">
      <c r="C1006" s="62"/>
      <c r="D1006" s="63"/>
      <c r="E1006" s="63"/>
      <c r="F1006" s="63"/>
      <c r="G1006" s="63"/>
      <c r="H1006" s="63"/>
      <c r="I1006" s="63"/>
      <c r="J1006" s="63"/>
      <c r="K1006" s="63"/>
      <c r="L1006" s="63"/>
      <c r="M1006" s="63"/>
      <c r="N1006" s="63"/>
      <c r="O1006" s="63"/>
      <c r="P1006" s="63"/>
      <c r="Q1006" s="76"/>
      <c r="R1006" s="76"/>
      <c r="S1006" s="71"/>
      <c r="T1006" s="77"/>
      <c r="U1006" s="78"/>
      <c r="V1006" s="73"/>
      <c r="W1006" s="73"/>
      <c r="X1006" s="74"/>
    </row>
    <row r="1007" spans="3:24" ht="13.5" customHeight="1">
      <c r="C1007" s="62"/>
      <c r="D1007" s="79"/>
      <c r="E1007" s="63"/>
      <c r="F1007" s="63"/>
      <c r="G1007" s="63"/>
      <c r="H1007" s="63"/>
      <c r="I1007" s="63"/>
      <c r="J1007" s="63"/>
      <c r="K1007" s="63"/>
      <c r="L1007" s="63"/>
      <c r="M1007" s="63"/>
      <c r="N1007" s="63"/>
      <c r="O1007" s="63"/>
      <c r="P1007" s="63"/>
      <c r="Q1007" s="76"/>
      <c r="R1007" s="76"/>
      <c r="S1007" s="71"/>
      <c r="T1007" s="77"/>
      <c r="U1007" s="78"/>
      <c r="V1007" s="78"/>
      <c r="W1007" s="73"/>
      <c r="X1007" s="74"/>
    </row>
    <row r="1008" spans="3:24">
      <c r="C1008" s="62"/>
      <c r="D1008" s="63"/>
      <c r="E1008" s="63"/>
      <c r="F1008" s="63"/>
      <c r="G1008" s="63"/>
      <c r="H1008" s="63"/>
      <c r="I1008" s="63"/>
      <c r="J1008" s="63"/>
      <c r="K1008" s="63"/>
      <c r="L1008" s="63"/>
      <c r="M1008" s="63"/>
      <c r="N1008" s="63"/>
      <c r="O1008" s="63"/>
      <c r="P1008" s="63"/>
      <c r="Q1008" s="76"/>
      <c r="R1008" s="76"/>
      <c r="S1008" s="71"/>
      <c r="T1008" s="77"/>
      <c r="U1008" s="78"/>
      <c r="V1008" s="78"/>
      <c r="W1008" s="78"/>
      <c r="X1008" s="74"/>
    </row>
    <row r="1009" spans="3:24">
      <c r="C1009" s="62"/>
      <c r="D1009" s="63"/>
      <c r="E1009" s="63"/>
      <c r="F1009" s="63"/>
      <c r="G1009" s="63"/>
      <c r="H1009" s="63"/>
      <c r="I1009" s="63"/>
      <c r="J1009" s="63"/>
      <c r="K1009" s="63"/>
      <c r="L1009" s="63"/>
      <c r="M1009" s="63"/>
      <c r="N1009" s="63"/>
      <c r="O1009" s="63"/>
      <c r="P1009" s="63"/>
      <c r="Q1009" s="76"/>
      <c r="R1009" s="76"/>
      <c r="S1009" s="71"/>
      <c r="T1009" s="77"/>
      <c r="U1009" s="78"/>
      <c r="V1009" s="78"/>
      <c r="W1009" s="78"/>
      <c r="X1009" s="74"/>
    </row>
    <row r="1010" spans="3:24">
      <c r="C1010" s="62"/>
      <c r="D1010" s="63"/>
      <c r="E1010" s="63"/>
      <c r="F1010" s="63"/>
      <c r="G1010" s="63"/>
      <c r="H1010" s="63"/>
      <c r="I1010" s="63"/>
      <c r="J1010" s="63"/>
      <c r="K1010" s="63"/>
      <c r="L1010" s="63"/>
      <c r="M1010" s="63"/>
      <c r="N1010" s="63"/>
      <c r="O1010" s="63"/>
      <c r="P1010" s="63"/>
      <c r="Q1010" s="76"/>
      <c r="R1010" s="76"/>
      <c r="S1010" s="71"/>
      <c r="T1010" s="77"/>
      <c r="U1010" s="78"/>
      <c r="V1010" s="78"/>
      <c r="W1010" s="78"/>
      <c r="X1010" s="74"/>
    </row>
    <row r="1011" spans="3:24">
      <c r="C1011" s="62"/>
      <c r="D1011" s="63"/>
      <c r="E1011" s="63"/>
      <c r="F1011" s="63"/>
      <c r="G1011" s="63"/>
      <c r="H1011" s="63"/>
      <c r="I1011" s="63"/>
      <c r="J1011" s="63"/>
      <c r="K1011" s="63"/>
      <c r="L1011" s="63"/>
      <c r="M1011" s="63"/>
      <c r="N1011" s="63"/>
      <c r="O1011" s="63"/>
      <c r="P1011" s="63"/>
      <c r="Q1011" s="76"/>
      <c r="R1011" s="76"/>
      <c r="S1011" s="71"/>
      <c r="T1011" s="77"/>
      <c r="U1011" s="78"/>
      <c r="V1011" s="78"/>
      <c r="W1011" s="78"/>
      <c r="X1011" s="74"/>
    </row>
    <row r="1012" spans="3:24" ht="15">
      <c r="C1012" s="80" t="s">
        <v>259</v>
      </c>
      <c r="D1012" s="81"/>
      <c r="E1012" s="81"/>
      <c r="F1012" s="81"/>
      <c r="G1012" s="81"/>
      <c r="H1012" s="81"/>
      <c r="I1012" s="81"/>
      <c r="J1012" s="81"/>
      <c r="K1012" s="81"/>
      <c r="L1012" s="81"/>
      <c r="M1012" s="81"/>
      <c r="N1012" s="81"/>
      <c r="O1012" s="81"/>
      <c r="P1012" s="81"/>
      <c r="Q1012" s="82"/>
      <c r="R1012" s="82"/>
      <c r="S1012" s="83"/>
      <c r="T1012" s="77"/>
      <c r="U1012" s="78"/>
      <c r="V1012" s="78"/>
      <c r="W1012" s="78"/>
      <c r="X1012" s="84"/>
    </row>
    <row r="1013" spans="3:24" ht="15">
      <c r="C1013" s="85"/>
      <c r="D1013" s="86"/>
      <c r="E1013" s="87"/>
      <c r="F1013" s="87"/>
      <c r="G1013" s="87"/>
      <c r="H1013" s="87"/>
      <c r="I1013" s="87"/>
      <c r="J1013" s="87"/>
      <c r="K1013" s="87"/>
      <c r="L1013" s="87"/>
      <c r="M1013" s="87"/>
      <c r="N1013" s="87"/>
      <c r="O1013" s="87"/>
      <c r="P1013" s="87"/>
      <c r="Q1013" s="88"/>
      <c r="R1013" s="88"/>
      <c r="S1013" s="89"/>
      <c r="T1013" s="90"/>
      <c r="U1013" s="91"/>
      <c r="V1013" s="91"/>
      <c r="W1013" s="91"/>
      <c r="X1013" s="92"/>
    </row>
    <row r="1014" spans="3:24" ht="15">
      <c r="C1014" s="85"/>
      <c r="D1014" s="86"/>
      <c r="E1014" s="86"/>
      <c r="F1014" s="86"/>
      <c r="G1014" s="86"/>
      <c r="H1014" s="86"/>
      <c r="I1014" s="86"/>
      <c r="J1014" s="86"/>
      <c r="K1014" s="86"/>
      <c r="L1014" s="86"/>
      <c r="M1014" s="86"/>
      <c r="N1014" s="86"/>
      <c r="O1014" s="86"/>
      <c r="P1014" s="86"/>
      <c r="Q1014" s="93"/>
      <c r="R1014" s="93"/>
      <c r="S1014" s="94"/>
      <c r="T1014" s="95"/>
      <c r="U1014" s="96"/>
      <c r="V1014" s="96"/>
      <c r="W1014" s="96"/>
      <c r="X1014" s="97"/>
    </row>
    <row r="1015" spans="3:24" ht="15.75">
      <c r="C1015" s="85"/>
      <c r="D1015" s="86"/>
      <c r="E1015" s="86"/>
      <c r="F1015" s="86"/>
      <c r="G1015" s="86"/>
      <c r="H1015" s="86"/>
      <c r="I1015" s="86"/>
      <c r="J1015" s="86"/>
      <c r="K1015" s="86"/>
      <c r="L1015" s="86"/>
      <c r="M1015" s="86"/>
      <c r="N1015" s="86"/>
      <c r="O1015" s="86"/>
      <c r="P1015" s="86"/>
      <c r="Q1015" s="93"/>
      <c r="R1015" s="93"/>
      <c r="S1015" s="94"/>
      <c r="T1015" s="140" t="s">
        <v>260</v>
      </c>
      <c r="U1015" s="141"/>
      <c r="V1015" s="141"/>
      <c r="W1015" s="141"/>
      <c r="X1015" s="98">
        <f>+SUM(X992:X1014)</f>
        <v>2</v>
      </c>
    </row>
    <row r="1016" spans="3:24" ht="15">
      <c r="C1016" s="85"/>
      <c r="D1016" s="86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O1016" s="86"/>
      <c r="P1016" s="86"/>
      <c r="Q1016" s="93"/>
      <c r="R1016" s="93"/>
      <c r="S1016" s="94"/>
      <c r="T1016" s="142" t="s">
        <v>261</v>
      </c>
      <c r="U1016" s="143"/>
      <c r="V1016" s="143"/>
      <c r="W1016" s="143"/>
      <c r="X1016" s="99">
        <f>ROUNDUP(X1015,1)</f>
        <v>2</v>
      </c>
    </row>
    <row r="1017" spans="3:24" ht="18">
      <c r="C1017" s="100"/>
      <c r="D1017" s="101"/>
      <c r="E1017" s="101"/>
      <c r="F1017" s="101"/>
      <c r="G1017" s="101"/>
      <c r="H1017" s="101"/>
      <c r="I1017" s="101"/>
      <c r="J1017" s="101"/>
      <c r="K1017" s="101"/>
      <c r="L1017" s="101"/>
      <c r="M1017" s="101"/>
      <c r="N1017" s="101"/>
      <c r="O1017" s="101"/>
      <c r="P1017" s="101"/>
      <c r="Q1017" s="102"/>
      <c r="R1017" s="102"/>
      <c r="S1017" s="103"/>
      <c r="T1017" s="129" t="s">
        <v>35</v>
      </c>
      <c r="U1017" s="130"/>
      <c r="V1017" s="130"/>
      <c r="W1017" s="130"/>
      <c r="X1017" s="104">
        <f>X1016</f>
        <v>2</v>
      </c>
    </row>
    <row r="1018" spans="3:24" ht="18">
      <c r="C1018" s="105"/>
      <c r="D1018" s="106"/>
      <c r="E1018" s="106"/>
      <c r="F1018" s="106"/>
      <c r="G1018" s="106"/>
      <c r="H1018" s="106"/>
      <c r="I1018" s="106"/>
      <c r="J1018" s="106"/>
      <c r="K1018" s="106"/>
      <c r="L1018" s="106"/>
      <c r="M1018" s="106"/>
      <c r="N1018" s="106"/>
      <c r="O1018" s="106"/>
      <c r="P1018" s="106"/>
      <c r="Q1018" s="107"/>
      <c r="R1018" s="107"/>
      <c r="S1018" s="107"/>
      <c r="T1018" s="108"/>
      <c r="U1018" s="109"/>
      <c r="V1018" s="109"/>
      <c r="W1018" s="109"/>
      <c r="X1018" s="110"/>
    </row>
    <row r="1019" spans="3:24" ht="18">
      <c r="C1019" s="105"/>
      <c r="D1019" s="106"/>
      <c r="E1019" s="106"/>
      <c r="F1019" s="106"/>
      <c r="G1019" s="106"/>
      <c r="H1019" s="106"/>
      <c r="I1019" s="106"/>
      <c r="J1019" s="106"/>
      <c r="K1019" s="106"/>
      <c r="L1019" s="106"/>
      <c r="M1019" s="106"/>
      <c r="N1019" s="106"/>
      <c r="O1019" s="106"/>
      <c r="P1019" s="106"/>
      <c r="Q1019" s="107"/>
      <c r="R1019" s="107"/>
      <c r="S1019" s="107"/>
      <c r="T1019" s="108"/>
      <c r="U1019" s="109"/>
      <c r="V1019" s="109"/>
      <c r="W1019" s="109"/>
      <c r="X1019" s="110"/>
    </row>
    <row r="1020" spans="3:24" ht="18">
      <c r="C1020" s="105"/>
      <c r="D1020" s="106"/>
      <c r="E1020" s="106"/>
      <c r="F1020" s="106"/>
      <c r="G1020" s="106"/>
      <c r="H1020" s="106"/>
      <c r="I1020" s="106"/>
      <c r="J1020" s="106"/>
      <c r="K1020" s="106"/>
      <c r="L1020" s="106"/>
      <c r="M1020" s="106"/>
      <c r="N1020" s="106"/>
      <c r="O1020" s="106"/>
      <c r="P1020" s="106"/>
      <c r="Q1020" s="107"/>
      <c r="R1020" s="107"/>
      <c r="S1020" s="107"/>
      <c r="T1020" s="108"/>
      <c r="U1020" s="109"/>
      <c r="V1020" s="109"/>
      <c r="W1020" s="109"/>
      <c r="X1020" s="110"/>
    </row>
    <row r="1021" spans="3:24" ht="18">
      <c r="C1021" s="105"/>
      <c r="D1021" s="106"/>
      <c r="E1021" s="106"/>
      <c r="F1021" s="106"/>
      <c r="G1021" s="106"/>
      <c r="H1021" s="106"/>
      <c r="I1021" s="106"/>
      <c r="J1021" s="106"/>
      <c r="K1021" s="106"/>
      <c r="L1021" s="106"/>
      <c r="M1021" s="106"/>
      <c r="N1021" s="111"/>
      <c r="O1021" s="106"/>
      <c r="P1021" s="106"/>
      <c r="Q1021" s="107"/>
      <c r="R1021" s="107"/>
      <c r="S1021" s="107"/>
      <c r="T1021" s="108"/>
      <c r="U1021" s="109"/>
      <c r="V1021" s="109"/>
      <c r="W1021" s="109"/>
      <c r="X1021" s="110"/>
    </row>
    <row r="1022" spans="3:24" ht="15">
      <c r="C1022" s="112"/>
      <c r="D1022" s="113" t="s">
        <v>262</v>
      </c>
      <c r="E1022" s="63"/>
      <c r="F1022" s="63"/>
      <c r="G1022" s="63"/>
      <c r="H1022" s="63"/>
      <c r="I1022" s="63"/>
      <c r="J1022" s="63"/>
      <c r="K1022" s="63"/>
      <c r="L1022" s="63"/>
      <c r="M1022" s="63"/>
      <c r="N1022" s="114" t="s">
        <v>263</v>
      </c>
      <c r="O1022" s="63"/>
      <c r="P1022" s="63"/>
      <c r="Q1022" s="76"/>
      <c r="R1022" s="76"/>
      <c r="S1022" s="115"/>
      <c r="T1022" s="76"/>
      <c r="V1022" s="69"/>
      <c r="W1022" s="69"/>
      <c r="X1022" s="116"/>
    </row>
    <row r="1023" spans="3:24">
      <c r="C1023" s="117"/>
      <c r="D1023" s="75" t="s">
        <v>264</v>
      </c>
      <c r="E1023" s="63"/>
      <c r="F1023" s="63"/>
      <c r="G1023" s="63"/>
      <c r="H1023" s="63"/>
      <c r="I1023" s="63"/>
      <c r="J1023" s="63"/>
      <c r="K1023" s="63"/>
      <c r="L1023" s="63"/>
      <c r="M1023" s="63"/>
      <c r="N1023" s="118" t="s">
        <v>264</v>
      </c>
      <c r="O1023" s="63"/>
      <c r="P1023" s="63"/>
      <c r="Q1023" s="76"/>
      <c r="R1023" s="76"/>
      <c r="S1023" s="115"/>
      <c r="T1023" s="76"/>
      <c r="V1023" s="69"/>
      <c r="W1023" s="69"/>
      <c r="X1023" s="116"/>
    </row>
    <row r="1024" spans="3:24">
      <c r="C1024" s="117"/>
      <c r="D1024" s="75" t="s">
        <v>265</v>
      </c>
      <c r="E1024" s="63"/>
      <c r="F1024" s="63"/>
      <c r="G1024" s="63"/>
      <c r="H1024" s="63"/>
      <c r="I1024" s="63"/>
      <c r="J1024" s="63"/>
      <c r="K1024" s="63"/>
      <c r="L1024" s="63"/>
      <c r="M1024" s="63"/>
      <c r="N1024" s="118" t="s">
        <v>265</v>
      </c>
      <c r="O1024" s="63"/>
      <c r="P1024" s="63"/>
      <c r="Q1024" s="76"/>
      <c r="R1024" s="76"/>
      <c r="S1024" s="115"/>
      <c r="T1024" s="76"/>
      <c r="V1024" s="69"/>
      <c r="W1024" s="69"/>
      <c r="X1024" s="116"/>
    </row>
    <row r="1025" spans="3:25" ht="15" thickBot="1">
      <c r="C1025" s="119" t="s">
        <v>266</v>
      </c>
      <c r="D1025" s="120"/>
      <c r="E1025" s="120"/>
      <c r="F1025" s="120"/>
      <c r="G1025" s="120"/>
      <c r="H1025" s="120"/>
      <c r="I1025" s="120"/>
      <c r="J1025" s="120"/>
      <c r="K1025" s="120"/>
      <c r="L1025" s="120"/>
      <c r="M1025" s="120"/>
      <c r="N1025" s="120"/>
      <c r="O1025" s="120"/>
      <c r="P1025" s="120"/>
      <c r="Q1025" s="121"/>
      <c r="R1025" s="121"/>
      <c r="S1025" s="122"/>
      <c r="T1025" s="123"/>
      <c r="U1025" s="122"/>
      <c r="V1025" s="122"/>
      <c r="W1025" s="122"/>
      <c r="X1025" s="124"/>
    </row>
    <row r="1026" spans="3:25" ht="15" thickBot="1"/>
    <row r="1027" spans="3:25" s="126" customFormat="1" ht="70.5" customHeight="1">
      <c r="C1027" s="144"/>
      <c r="D1027" s="145"/>
      <c r="E1027" s="150" t="s">
        <v>248</v>
      </c>
      <c r="F1027" s="151"/>
      <c r="G1027" s="151"/>
      <c r="H1027" s="151"/>
      <c r="I1027" s="151"/>
      <c r="J1027" s="151"/>
      <c r="K1027" s="151"/>
      <c r="L1027" s="151"/>
      <c r="M1027" s="151"/>
      <c r="N1027" s="151"/>
      <c r="O1027" s="151"/>
      <c r="P1027" s="151"/>
      <c r="Q1027" s="151"/>
      <c r="R1027" s="151"/>
      <c r="S1027" s="151"/>
      <c r="T1027" s="152"/>
      <c r="U1027" s="153"/>
      <c r="V1027" s="154"/>
      <c r="W1027" s="154"/>
      <c r="X1027" s="155"/>
    </row>
    <row r="1028" spans="3:25" s="126" customFormat="1" ht="30" customHeight="1">
      <c r="C1028" s="146"/>
      <c r="D1028" s="147"/>
      <c r="E1028" s="162" t="s">
        <v>249</v>
      </c>
      <c r="F1028" s="163"/>
      <c r="G1028" s="163"/>
      <c r="H1028" s="163"/>
      <c r="I1028" s="163"/>
      <c r="J1028" s="163"/>
      <c r="K1028" s="163"/>
      <c r="L1028" s="163"/>
      <c r="M1028" s="163"/>
      <c r="N1028" s="163"/>
      <c r="O1028" s="163"/>
      <c r="P1028" s="163"/>
      <c r="Q1028" s="163"/>
      <c r="R1028" s="163"/>
      <c r="S1028" s="163"/>
      <c r="T1028" s="164"/>
      <c r="U1028" s="156"/>
      <c r="V1028" s="157"/>
      <c r="W1028" s="157"/>
      <c r="X1028" s="158"/>
    </row>
    <row r="1029" spans="3:25" s="126" customFormat="1" ht="30" customHeight="1" thickBot="1">
      <c r="C1029" s="148"/>
      <c r="D1029" s="149"/>
      <c r="E1029" s="165" t="s">
        <v>250</v>
      </c>
      <c r="F1029" s="166"/>
      <c r="G1029" s="166"/>
      <c r="H1029" s="166"/>
      <c r="I1029" s="166"/>
      <c r="J1029" s="166"/>
      <c r="K1029" s="166"/>
      <c r="L1029" s="166"/>
      <c r="M1029" s="166"/>
      <c r="N1029" s="166"/>
      <c r="O1029" s="166"/>
      <c r="P1029" s="166"/>
      <c r="Q1029" s="166"/>
      <c r="R1029" s="166"/>
      <c r="S1029" s="166"/>
      <c r="T1029" s="167"/>
      <c r="U1029" s="159"/>
      <c r="V1029" s="160"/>
      <c r="W1029" s="160"/>
      <c r="X1029" s="161"/>
    </row>
    <row r="1030" spans="3:25" ht="50.25" customHeight="1">
      <c r="C1030" s="168" t="s">
        <v>251</v>
      </c>
      <c r="D1030" s="169"/>
      <c r="E1030" s="169"/>
      <c r="F1030" s="169"/>
      <c r="G1030" s="169"/>
      <c r="H1030" s="169"/>
      <c r="I1030" s="170"/>
      <c r="J1030" s="171">
        <v>9</v>
      </c>
      <c r="K1030" s="131"/>
      <c r="L1030" s="131" t="str">
        <f>+VLOOKUP(J1030,Resumen!$B:$D,2,FALSE)</f>
        <v>ELEMENTOS ADICIONALES</v>
      </c>
      <c r="M1030" s="131"/>
      <c r="N1030" s="132"/>
      <c r="O1030" s="172" t="s">
        <v>252</v>
      </c>
      <c r="P1030" s="169"/>
      <c r="Q1030" s="173">
        <v>9.3000000000000007</v>
      </c>
      <c r="R1030" s="174"/>
      <c r="S1030" s="131" t="str">
        <f>+VLOOKUP(Q1030,Resumen!$B:$D,2,FALSE)</f>
        <v>Instalación y sumnistro Tapa métalica de seguridad</v>
      </c>
      <c r="T1030" s="132"/>
      <c r="U1030" s="51" t="s">
        <v>253</v>
      </c>
      <c r="V1030" s="52" t="str">
        <f>+VLOOKUP(Q1030,Resumen!$B:$D,3,FALSE)</f>
        <v>un</v>
      </c>
      <c r="W1030" s="53" t="s">
        <v>254</v>
      </c>
      <c r="X1030" s="54" t="s">
        <v>82</v>
      </c>
      <c r="Y1030" s="127">
        <f>+X1058</f>
        <v>3</v>
      </c>
    </row>
    <row r="1031" spans="3:25">
      <c r="C1031" s="55"/>
      <c r="D1031" s="56"/>
      <c r="E1031" s="56"/>
      <c r="F1031" s="56"/>
      <c r="G1031" s="56"/>
      <c r="H1031" s="56"/>
      <c r="I1031" s="56"/>
      <c r="J1031" s="56"/>
      <c r="K1031" s="56"/>
      <c r="L1031" s="56"/>
      <c r="M1031" s="56"/>
      <c r="N1031" s="56"/>
      <c r="O1031" s="56"/>
      <c r="P1031" s="56"/>
      <c r="Q1031" s="56"/>
      <c r="R1031" s="56"/>
      <c r="S1031" s="57"/>
      <c r="T1031" s="133" t="s">
        <v>255</v>
      </c>
      <c r="U1031" s="135" t="s">
        <v>256</v>
      </c>
      <c r="V1031" s="136"/>
      <c r="W1031" s="137"/>
      <c r="X1031" s="138" t="s">
        <v>257</v>
      </c>
    </row>
    <row r="1032" spans="3:25">
      <c r="C1032" s="58"/>
      <c r="D1032" s="59"/>
      <c r="E1032" s="59"/>
      <c r="F1032" s="59"/>
      <c r="G1032" s="59"/>
      <c r="H1032" s="59"/>
      <c r="I1032" s="59"/>
      <c r="J1032" s="59"/>
      <c r="K1032" s="59"/>
      <c r="L1032" s="59"/>
      <c r="M1032" s="59"/>
      <c r="N1032" s="59"/>
      <c r="O1032" s="59"/>
      <c r="P1032" s="59"/>
      <c r="Q1032" s="59"/>
      <c r="R1032" s="59"/>
      <c r="S1032" s="60"/>
      <c r="T1032" s="134"/>
      <c r="U1032" s="61" t="s">
        <v>0</v>
      </c>
      <c r="V1032" s="61"/>
      <c r="W1032" s="61"/>
      <c r="X1032" s="139"/>
    </row>
    <row r="1033" spans="3:25" ht="15">
      <c r="C1033" s="62"/>
      <c r="D1033" s="63"/>
      <c r="E1033" s="63"/>
      <c r="F1033" s="64"/>
      <c r="G1033" s="65"/>
      <c r="H1033" s="66"/>
      <c r="I1033" s="66"/>
      <c r="J1033" s="65"/>
      <c r="K1033" s="67"/>
      <c r="L1033" s="68"/>
      <c r="M1033" s="68"/>
      <c r="N1033" s="68"/>
      <c r="O1033" s="68"/>
      <c r="P1033" s="66"/>
      <c r="Q1033" s="69"/>
      <c r="R1033" s="70"/>
      <c r="S1033" s="71"/>
      <c r="T1033" s="72"/>
      <c r="U1033" s="73"/>
      <c r="V1033" s="73"/>
      <c r="W1033" s="73"/>
      <c r="X1033" s="74"/>
    </row>
    <row r="1034" spans="3:25">
      <c r="C1034" s="62"/>
      <c r="D1034" s="63"/>
      <c r="E1034" s="63"/>
      <c r="F1034" s="63"/>
      <c r="G1034" s="63"/>
      <c r="H1034" s="63"/>
      <c r="I1034" s="63"/>
      <c r="J1034" s="63"/>
      <c r="K1034" s="63"/>
      <c r="L1034" s="63"/>
      <c r="M1034" s="68"/>
      <c r="N1034" s="68"/>
      <c r="O1034" s="68"/>
      <c r="P1034" s="68"/>
      <c r="Q1034" s="69"/>
      <c r="R1034" s="76"/>
      <c r="S1034" s="71"/>
      <c r="T1034" s="77" t="s">
        <v>302</v>
      </c>
      <c r="U1034" s="78">
        <v>1</v>
      </c>
      <c r="V1034" s="73"/>
      <c r="W1034" s="73"/>
      <c r="X1034" s="185">
        <f>+U1034</f>
        <v>1</v>
      </c>
    </row>
    <row r="1035" spans="3:25">
      <c r="C1035" s="62"/>
      <c r="D1035" s="63"/>
      <c r="E1035" s="63"/>
      <c r="F1035" s="63"/>
      <c r="G1035" s="63"/>
      <c r="H1035" s="63"/>
      <c r="I1035" s="63"/>
      <c r="J1035" s="63"/>
      <c r="K1035" s="63"/>
      <c r="L1035" s="63"/>
      <c r="M1035" s="68"/>
      <c r="N1035" s="68"/>
      <c r="O1035" s="68"/>
      <c r="P1035" s="68"/>
      <c r="Q1035" s="69"/>
      <c r="R1035" s="76"/>
      <c r="S1035" s="71"/>
      <c r="T1035" s="186" t="s">
        <v>301</v>
      </c>
      <c r="U1035" s="73">
        <v>1</v>
      </c>
      <c r="V1035" s="73"/>
      <c r="W1035" s="73"/>
      <c r="X1035" s="185">
        <f t="shared" ref="X1035:X1036" si="13">+U1035</f>
        <v>1</v>
      </c>
    </row>
    <row r="1036" spans="3:25">
      <c r="C1036" s="62"/>
      <c r="D1036" s="63"/>
      <c r="E1036" s="63"/>
      <c r="F1036" s="63"/>
      <c r="G1036" s="63"/>
      <c r="H1036" s="63"/>
      <c r="I1036" s="63"/>
      <c r="J1036" s="63"/>
      <c r="K1036" s="63"/>
      <c r="L1036" s="63"/>
      <c r="M1036" s="68"/>
      <c r="N1036" s="68"/>
      <c r="O1036" s="68"/>
      <c r="P1036" s="68"/>
      <c r="Q1036" s="69"/>
      <c r="R1036" s="76"/>
      <c r="S1036" s="71"/>
      <c r="T1036" s="186" t="s">
        <v>303</v>
      </c>
      <c r="U1036" s="73">
        <v>1</v>
      </c>
      <c r="V1036" s="73"/>
      <c r="W1036" s="73"/>
      <c r="X1036" s="185">
        <f t="shared" si="13"/>
        <v>1</v>
      </c>
    </row>
    <row r="1037" spans="3:25">
      <c r="C1037" s="62"/>
      <c r="D1037" s="63"/>
      <c r="E1037" s="63"/>
      <c r="F1037" s="63"/>
      <c r="G1037" s="63"/>
      <c r="H1037" s="63"/>
      <c r="I1037" s="63"/>
      <c r="J1037" s="63"/>
      <c r="K1037" s="63"/>
      <c r="L1037" s="63"/>
      <c r="M1037" s="68"/>
      <c r="N1037" s="68"/>
      <c r="O1037" s="68"/>
      <c r="P1037" s="68"/>
      <c r="Q1037" s="69"/>
      <c r="R1037" s="76"/>
      <c r="S1037" s="71"/>
      <c r="T1037" s="77"/>
      <c r="U1037" s="78"/>
      <c r="V1037" s="73"/>
      <c r="W1037" s="73"/>
      <c r="X1037" s="74"/>
    </row>
    <row r="1038" spans="3:25">
      <c r="C1038" s="62"/>
      <c r="D1038" s="63"/>
      <c r="E1038" s="63"/>
      <c r="F1038" s="63"/>
      <c r="G1038" s="63"/>
      <c r="H1038" s="63"/>
      <c r="I1038" s="63"/>
      <c r="J1038" s="63"/>
      <c r="K1038" s="63"/>
      <c r="L1038" s="63"/>
      <c r="M1038" s="68"/>
      <c r="N1038" s="68"/>
      <c r="O1038" s="68"/>
      <c r="P1038" s="68"/>
      <c r="Q1038" s="69"/>
      <c r="R1038" s="76"/>
      <c r="S1038" s="71"/>
      <c r="T1038" s="77"/>
      <c r="U1038" s="78"/>
      <c r="V1038" s="73"/>
      <c r="W1038" s="73"/>
      <c r="X1038" s="74"/>
    </row>
    <row r="1039" spans="3:25">
      <c r="C1039" s="62"/>
      <c r="D1039" s="63"/>
      <c r="E1039" s="63"/>
      <c r="F1039" s="63"/>
      <c r="G1039" s="63"/>
      <c r="H1039" s="63"/>
      <c r="I1039" s="63"/>
      <c r="J1039" s="63"/>
      <c r="K1039" s="63"/>
      <c r="L1039" s="63"/>
      <c r="M1039" s="68"/>
      <c r="N1039" s="68"/>
      <c r="O1039" s="68"/>
      <c r="P1039" s="68"/>
      <c r="Q1039" s="69"/>
      <c r="R1039" s="76"/>
      <c r="S1039" s="71"/>
      <c r="T1039" s="77"/>
      <c r="U1039" s="78"/>
      <c r="V1039" s="73"/>
      <c r="W1039" s="73"/>
      <c r="X1039" s="74"/>
    </row>
    <row r="1040" spans="3:25">
      <c r="C1040" s="62"/>
      <c r="D1040" s="63"/>
      <c r="E1040" s="63"/>
      <c r="F1040" s="63"/>
      <c r="G1040" s="63"/>
      <c r="H1040" s="63"/>
      <c r="I1040" s="63"/>
      <c r="J1040" s="63"/>
      <c r="K1040" s="63"/>
      <c r="L1040" s="63"/>
      <c r="M1040" s="68"/>
      <c r="N1040" s="68"/>
      <c r="O1040" s="68"/>
      <c r="P1040" s="68"/>
      <c r="Q1040" s="69"/>
      <c r="R1040" s="76"/>
      <c r="S1040" s="71"/>
      <c r="T1040" s="77"/>
      <c r="U1040" s="78"/>
      <c r="V1040" s="73"/>
      <c r="W1040" s="73"/>
      <c r="X1040" s="74"/>
    </row>
    <row r="1041" spans="3:24">
      <c r="C1041" s="62"/>
      <c r="D1041" s="63"/>
      <c r="E1041" s="63"/>
      <c r="F1041" s="63"/>
      <c r="G1041" s="63"/>
      <c r="H1041" s="63"/>
      <c r="I1041" s="63"/>
      <c r="J1041" s="63"/>
      <c r="K1041" s="63"/>
      <c r="L1041" s="63"/>
      <c r="M1041" s="68"/>
      <c r="N1041" s="68"/>
      <c r="O1041" s="68"/>
      <c r="P1041" s="68"/>
      <c r="Q1041" s="69"/>
      <c r="R1041" s="76"/>
      <c r="S1041" s="71"/>
      <c r="T1041" s="77"/>
      <c r="U1041" s="78"/>
      <c r="V1041" s="73"/>
      <c r="W1041" s="73"/>
      <c r="X1041" s="74"/>
    </row>
    <row r="1042" spans="3:24">
      <c r="C1042" s="62"/>
      <c r="D1042" s="63"/>
      <c r="E1042" s="63"/>
      <c r="F1042" s="63"/>
      <c r="G1042" s="63"/>
      <c r="H1042" s="63"/>
      <c r="I1042" s="63"/>
      <c r="J1042" s="63"/>
      <c r="K1042" s="63"/>
      <c r="L1042" s="63"/>
      <c r="M1042" s="68"/>
      <c r="N1042" s="68"/>
      <c r="O1042" s="68"/>
      <c r="P1042" s="68"/>
      <c r="Q1042" s="69"/>
      <c r="R1042" s="76"/>
      <c r="S1042" s="71"/>
      <c r="T1042" s="77"/>
      <c r="U1042" s="78"/>
      <c r="V1042" s="73"/>
      <c r="W1042" s="73"/>
      <c r="X1042" s="74"/>
    </row>
    <row r="1043" spans="3:24">
      <c r="C1043" s="62"/>
      <c r="D1043" s="63"/>
      <c r="E1043" s="63"/>
      <c r="F1043" s="63"/>
      <c r="G1043" s="63"/>
      <c r="H1043" s="63"/>
      <c r="I1043" s="63"/>
      <c r="J1043" s="63"/>
      <c r="K1043" s="63"/>
      <c r="L1043" s="63"/>
      <c r="M1043" s="68"/>
      <c r="N1043" s="68"/>
      <c r="O1043" s="68"/>
      <c r="P1043" s="68"/>
      <c r="Q1043" s="69"/>
      <c r="R1043" s="76"/>
      <c r="S1043" s="71"/>
      <c r="T1043" s="77"/>
      <c r="U1043" s="78"/>
      <c r="V1043" s="73"/>
      <c r="W1043" s="73"/>
      <c r="X1043" s="74"/>
    </row>
    <row r="1044" spans="3:24">
      <c r="C1044" s="62"/>
      <c r="D1044" s="63"/>
      <c r="E1044" s="63"/>
      <c r="F1044" s="63"/>
      <c r="G1044" s="63"/>
      <c r="H1044" s="63"/>
      <c r="I1044" s="63"/>
      <c r="J1044" s="63"/>
      <c r="K1044" s="63"/>
      <c r="L1044" s="63"/>
      <c r="M1044" s="68"/>
      <c r="N1044" s="68"/>
      <c r="O1044" s="68"/>
      <c r="P1044" s="68"/>
      <c r="Q1044" s="69"/>
      <c r="R1044" s="76"/>
      <c r="S1044" s="71"/>
      <c r="T1044" s="77"/>
      <c r="U1044" s="78"/>
      <c r="V1044" s="73"/>
      <c r="W1044" s="73"/>
      <c r="X1044" s="74"/>
    </row>
    <row r="1045" spans="3:24">
      <c r="C1045" s="62"/>
      <c r="D1045" s="63"/>
      <c r="E1045" s="63"/>
      <c r="F1045" s="63"/>
      <c r="G1045" s="63"/>
      <c r="H1045" s="63"/>
      <c r="I1045" s="63"/>
      <c r="J1045" s="63"/>
      <c r="K1045" s="63"/>
      <c r="L1045" s="63"/>
      <c r="M1045" s="68"/>
      <c r="N1045" s="68"/>
      <c r="O1045" s="68"/>
      <c r="P1045" s="68"/>
      <c r="Q1045" s="69"/>
      <c r="R1045" s="76"/>
      <c r="S1045" s="71"/>
      <c r="T1045" s="77"/>
      <c r="U1045" s="78"/>
      <c r="V1045" s="73"/>
      <c r="W1045" s="73"/>
      <c r="X1045" s="74"/>
    </row>
    <row r="1046" spans="3:24">
      <c r="C1046" s="62"/>
      <c r="D1046" s="63"/>
      <c r="E1046" s="63"/>
      <c r="F1046" s="63"/>
      <c r="G1046" s="63"/>
      <c r="H1046" s="63"/>
      <c r="I1046" s="63"/>
      <c r="J1046" s="63"/>
      <c r="K1046" s="63"/>
      <c r="L1046" s="63"/>
      <c r="M1046" s="68"/>
      <c r="N1046" s="68"/>
      <c r="O1046" s="68"/>
      <c r="P1046" s="68"/>
      <c r="Q1046" s="69"/>
      <c r="R1046" s="76"/>
      <c r="S1046" s="71"/>
      <c r="T1046" s="77"/>
      <c r="U1046" s="78"/>
      <c r="V1046" s="73"/>
      <c r="W1046" s="73"/>
      <c r="X1046" s="74"/>
    </row>
    <row r="1047" spans="3:24">
      <c r="C1047" s="62"/>
      <c r="D1047" s="63"/>
      <c r="E1047" s="63"/>
      <c r="F1047" s="63"/>
      <c r="G1047" s="63"/>
      <c r="H1047" s="63"/>
      <c r="I1047" s="63"/>
      <c r="J1047" s="63"/>
      <c r="K1047" s="63"/>
      <c r="L1047" s="63"/>
      <c r="M1047" s="63"/>
      <c r="N1047" s="63"/>
      <c r="O1047" s="63"/>
      <c r="P1047" s="63"/>
      <c r="Q1047" s="76"/>
      <c r="R1047" s="76"/>
      <c r="S1047" s="71"/>
      <c r="T1047" s="77"/>
      <c r="U1047" s="78"/>
      <c r="V1047" s="73"/>
      <c r="W1047" s="73"/>
      <c r="X1047" s="74"/>
    </row>
    <row r="1048" spans="3:24" ht="13.5" customHeight="1">
      <c r="C1048" s="62"/>
      <c r="D1048" s="79"/>
      <c r="E1048" s="63"/>
      <c r="F1048" s="63"/>
      <c r="G1048" s="63"/>
      <c r="H1048" s="63"/>
      <c r="I1048" s="63"/>
      <c r="J1048" s="63"/>
      <c r="K1048" s="63"/>
      <c r="L1048" s="63"/>
      <c r="M1048" s="63"/>
      <c r="N1048" s="63"/>
      <c r="O1048" s="63"/>
      <c r="P1048" s="63"/>
      <c r="Q1048" s="76"/>
      <c r="R1048" s="76"/>
      <c r="S1048" s="71"/>
      <c r="T1048" s="77"/>
      <c r="U1048" s="78"/>
      <c r="V1048" s="78"/>
      <c r="W1048" s="73"/>
      <c r="X1048" s="74"/>
    </row>
    <row r="1049" spans="3:24">
      <c r="C1049" s="62"/>
      <c r="D1049" s="63"/>
      <c r="E1049" s="63"/>
      <c r="F1049" s="63"/>
      <c r="G1049" s="63"/>
      <c r="H1049" s="63"/>
      <c r="I1049" s="63"/>
      <c r="J1049" s="63"/>
      <c r="K1049" s="63"/>
      <c r="L1049" s="63"/>
      <c r="M1049" s="63"/>
      <c r="N1049" s="63"/>
      <c r="O1049" s="63"/>
      <c r="P1049" s="63"/>
      <c r="Q1049" s="76"/>
      <c r="R1049" s="76"/>
      <c r="S1049" s="71"/>
      <c r="T1049" s="77"/>
      <c r="U1049" s="78"/>
      <c r="V1049" s="78"/>
      <c r="W1049" s="78"/>
      <c r="X1049" s="74"/>
    </row>
    <row r="1050" spans="3:24">
      <c r="C1050" s="62"/>
      <c r="D1050" s="63"/>
      <c r="E1050" s="63"/>
      <c r="F1050" s="63"/>
      <c r="G1050" s="63"/>
      <c r="H1050" s="63"/>
      <c r="I1050" s="63"/>
      <c r="J1050" s="63"/>
      <c r="K1050" s="63"/>
      <c r="L1050" s="63"/>
      <c r="M1050" s="63"/>
      <c r="N1050" s="63"/>
      <c r="O1050" s="63"/>
      <c r="P1050" s="63"/>
      <c r="Q1050" s="76"/>
      <c r="R1050" s="76"/>
      <c r="S1050" s="71"/>
      <c r="T1050" s="77"/>
      <c r="U1050" s="78"/>
      <c r="V1050" s="78"/>
      <c r="W1050" s="78"/>
      <c r="X1050" s="74"/>
    </row>
    <row r="1051" spans="3:24">
      <c r="C1051" s="62"/>
      <c r="D1051" s="63"/>
      <c r="E1051" s="63"/>
      <c r="F1051" s="63"/>
      <c r="G1051" s="63"/>
      <c r="H1051" s="63"/>
      <c r="I1051" s="63"/>
      <c r="J1051" s="63"/>
      <c r="K1051" s="63"/>
      <c r="L1051" s="63"/>
      <c r="M1051" s="63"/>
      <c r="N1051" s="63"/>
      <c r="O1051" s="63"/>
      <c r="P1051" s="63"/>
      <c r="Q1051" s="76"/>
      <c r="R1051" s="76"/>
      <c r="S1051" s="71"/>
      <c r="T1051" s="77"/>
      <c r="U1051" s="78"/>
      <c r="V1051" s="78"/>
      <c r="W1051" s="78"/>
      <c r="X1051" s="74"/>
    </row>
    <row r="1052" spans="3:24">
      <c r="C1052" s="62"/>
      <c r="D1052" s="63"/>
      <c r="E1052" s="63"/>
      <c r="F1052" s="63"/>
      <c r="G1052" s="63"/>
      <c r="H1052" s="63"/>
      <c r="I1052" s="63"/>
      <c r="J1052" s="63"/>
      <c r="K1052" s="63"/>
      <c r="L1052" s="63"/>
      <c r="M1052" s="63"/>
      <c r="N1052" s="63"/>
      <c r="O1052" s="63"/>
      <c r="P1052" s="63"/>
      <c r="Q1052" s="76"/>
      <c r="R1052" s="76"/>
      <c r="S1052" s="71"/>
      <c r="T1052" s="77"/>
      <c r="U1052" s="78"/>
      <c r="V1052" s="78"/>
      <c r="W1052" s="78"/>
      <c r="X1052" s="74"/>
    </row>
    <row r="1053" spans="3:24" ht="15">
      <c r="C1053" s="80" t="s">
        <v>259</v>
      </c>
      <c r="D1053" s="81"/>
      <c r="E1053" s="81"/>
      <c r="F1053" s="81"/>
      <c r="G1053" s="81"/>
      <c r="H1053" s="81"/>
      <c r="I1053" s="81"/>
      <c r="J1053" s="81"/>
      <c r="K1053" s="81"/>
      <c r="L1053" s="81"/>
      <c r="M1053" s="81"/>
      <c r="N1053" s="81"/>
      <c r="O1053" s="81"/>
      <c r="P1053" s="81"/>
      <c r="Q1053" s="82"/>
      <c r="R1053" s="82"/>
      <c r="S1053" s="83"/>
      <c r="T1053" s="77"/>
      <c r="U1053" s="78"/>
      <c r="V1053" s="78"/>
      <c r="W1053" s="78"/>
      <c r="X1053" s="84"/>
    </row>
    <row r="1054" spans="3:24" ht="15">
      <c r="C1054" s="85"/>
      <c r="D1054" s="86"/>
      <c r="E1054" s="87"/>
      <c r="F1054" s="87"/>
      <c r="G1054" s="87"/>
      <c r="H1054" s="87"/>
      <c r="I1054" s="87"/>
      <c r="J1054" s="87"/>
      <c r="K1054" s="87"/>
      <c r="L1054" s="87"/>
      <c r="M1054" s="87"/>
      <c r="N1054" s="87"/>
      <c r="O1054" s="87"/>
      <c r="P1054" s="87"/>
      <c r="Q1054" s="88"/>
      <c r="R1054" s="88"/>
      <c r="S1054" s="89"/>
      <c r="T1054" s="90"/>
      <c r="U1054" s="91"/>
      <c r="V1054" s="91"/>
      <c r="W1054" s="91"/>
      <c r="X1054" s="92"/>
    </row>
    <row r="1055" spans="3:24" ht="15">
      <c r="C1055" s="85"/>
      <c r="D1055" s="86"/>
      <c r="E1055" s="86"/>
      <c r="F1055" s="86"/>
      <c r="G1055" s="86"/>
      <c r="H1055" s="86"/>
      <c r="I1055" s="86"/>
      <c r="J1055" s="86"/>
      <c r="K1055" s="86"/>
      <c r="L1055" s="86"/>
      <c r="M1055" s="86"/>
      <c r="N1055" s="86"/>
      <c r="O1055" s="86"/>
      <c r="P1055" s="86"/>
      <c r="Q1055" s="93"/>
      <c r="R1055" s="93"/>
      <c r="S1055" s="94"/>
      <c r="T1055" s="95"/>
      <c r="U1055" s="96"/>
      <c r="V1055" s="96"/>
      <c r="W1055" s="96"/>
      <c r="X1055" s="97"/>
    </row>
    <row r="1056" spans="3:24" ht="15.75">
      <c r="C1056" s="85"/>
      <c r="D1056" s="86"/>
      <c r="E1056" s="86"/>
      <c r="F1056" s="86"/>
      <c r="G1056" s="86"/>
      <c r="H1056" s="86"/>
      <c r="I1056" s="86"/>
      <c r="J1056" s="86"/>
      <c r="K1056" s="86"/>
      <c r="L1056" s="86"/>
      <c r="M1056" s="86"/>
      <c r="N1056" s="86"/>
      <c r="O1056" s="86"/>
      <c r="P1056" s="86"/>
      <c r="Q1056" s="93"/>
      <c r="R1056" s="93"/>
      <c r="S1056" s="94"/>
      <c r="T1056" s="140" t="s">
        <v>260</v>
      </c>
      <c r="U1056" s="141"/>
      <c r="V1056" s="141"/>
      <c r="W1056" s="141"/>
      <c r="X1056" s="98">
        <f>+SUM(X1033:X1055)</f>
        <v>3</v>
      </c>
    </row>
    <row r="1057" spans="3:25" ht="15">
      <c r="C1057" s="85"/>
      <c r="D1057" s="86"/>
      <c r="E1057" s="86"/>
      <c r="F1057" s="86"/>
      <c r="G1057" s="86"/>
      <c r="H1057" s="86"/>
      <c r="I1057" s="86"/>
      <c r="J1057" s="86"/>
      <c r="K1057" s="86"/>
      <c r="L1057" s="86"/>
      <c r="M1057" s="86"/>
      <c r="N1057" s="86"/>
      <c r="O1057" s="86"/>
      <c r="P1057" s="86"/>
      <c r="Q1057" s="93"/>
      <c r="R1057" s="93"/>
      <c r="S1057" s="94"/>
      <c r="T1057" s="142" t="s">
        <v>261</v>
      </c>
      <c r="U1057" s="143"/>
      <c r="V1057" s="143"/>
      <c r="W1057" s="143"/>
      <c r="X1057" s="99">
        <f>ROUNDUP(X1056,1)</f>
        <v>3</v>
      </c>
    </row>
    <row r="1058" spans="3:25" ht="18">
      <c r="C1058" s="100"/>
      <c r="D1058" s="101"/>
      <c r="E1058" s="101"/>
      <c r="F1058" s="101"/>
      <c r="G1058" s="101"/>
      <c r="H1058" s="101"/>
      <c r="I1058" s="101"/>
      <c r="J1058" s="101"/>
      <c r="K1058" s="101"/>
      <c r="L1058" s="101"/>
      <c r="M1058" s="101"/>
      <c r="N1058" s="101"/>
      <c r="O1058" s="101"/>
      <c r="P1058" s="101"/>
      <c r="Q1058" s="102"/>
      <c r="R1058" s="102"/>
      <c r="S1058" s="103"/>
      <c r="T1058" s="129" t="s">
        <v>35</v>
      </c>
      <c r="U1058" s="130"/>
      <c r="V1058" s="130"/>
      <c r="W1058" s="130"/>
      <c r="X1058" s="104">
        <f>X1057</f>
        <v>3</v>
      </c>
    </row>
    <row r="1059" spans="3:25" ht="18">
      <c r="C1059" s="105"/>
      <c r="D1059" s="106"/>
      <c r="E1059" s="106"/>
      <c r="F1059" s="106"/>
      <c r="G1059" s="106"/>
      <c r="H1059" s="106"/>
      <c r="I1059" s="106"/>
      <c r="J1059" s="106"/>
      <c r="K1059" s="106"/>
      <c r="L1059" s="106"/>
      <c r="M1059" s="106"/>
      <c r="N1059" s="106"/>
      <c r="O1059" s="106"/>
      <c r="P1059" s="106"/>
      <c r="Q1059" s="107"/>
      <c r="R1059" s="107"/>
      <c r="S1059" s="107"/>
      <c r="T1059" s="108"/>
      <c r="U1059" s="109"/>
      <c r="V1059" s="109"/>
      <c r="W1059" s="109"/>
      <c r="X1059" s="110"/>
    </row>
    <row r="1060" spans="3:25" ht="18">
      <c r="C1060" s="105"/>
      <c r="D1060" s="106"/>
      <c r="E1060" s="106"/>
      <c r="F1060" s="106"/>
      <c r="G1060" s="106"/>
      <c r="H1060" s="106"/>
      <c r="I1060" s="106"/>
      <c r="J1060" s="106"/>
      <c r="K1060" s="106"/>
      <c r="L1060" s="106"/>
      <c r="M1060" s="106"/>
      <c r="N1060" s="106"/>
      <c r="O1060" s="106"/>
      <c r="P1060" s="106"/>
      <c r="Q1060" s="107"/>
      <c r="R1060" s="107"/>
      <c r="S1060" s="107"/>
      <c r="T1060" s="108"/>
      <c r="U1060" s="109"/>
      <c r="V1060" s="109"/>
      <c r="W1060" s="109"/>
      <c r="X1060" s="110"/>
    </row>
    <row r="1061" spans="3:25" ht="18">
      <c r="C1061" s="105"/>
      <c r="D1061" s="106"/>
      <c r="E1061" s="106"/>
      <c r="F1061" s="106"/>
      <c r="G1061" s="106"/>
      <c r="H1061" s="106"/>
      <c r="I1061" s="106"/>
      <c r="J1061" s="106"/>
      <c r="K1061" s="106"/>
      <c r="L1061" s="106"/>
      <c r="M1061" s="106"/>
      <c r="N1061" s="106"/>
      <c r="O1061" s="106"/>
      <c r="P1061" s="106"/>
      <c r="Q1061" s="107"/>
      <c r="R1061" s="107"/>
      <c r="S1061" s="107"/>
      <c r="T1061" s="108"/>
      <c r="U1061" s="109"/>
      <c r="V1061" s="109"/>
      <c r="W1061" s="109"/>
      <c r="X1061" s="110"/>
    </row>
    <row r="1062" spans="3:25" ht="18">
      <c r="C1062" s="105"/>
      <c r="D1062" s="106"/>
      <c r="E1062" s="106"/>
      <c r="F1062" s="106"/>
      <c r="G1062" s="106"/>
      <c r="H1062" s="106"/>
      <c r="I1062" s="106"/>
      <c r="J1062" s="106"/>
      <c r="K1062" s="106"/>
      <c r="L1062" s="106"/>
      <c r="M1062" s="106"/>
      <c r="N1062" s="111"/>
      <c r="O1062" s="106"/>
      <c r="P1062" s="106"/>
      <c r="Q1062" s="107"/>
      <c r="R1062" s="107"/>
      <c r="S1062" s="107"/>
      <c r="T1062" s="108"/>
      <c r="U1062" s="109"/>
      <c r="V1062" s="109"/>
      <c r="W1062" s="109"/>
      <c r="X1062" s="110"/>
    </row>
    <row r="1063" spans="3:25" ht="15">
      <c r="C1063" s="112"/>
      <c r="D1063" s="113" t="s">
        <v>262</v>
      </c>
      <c r="E1063" s="63"/>
      <c r="F1063" s="63"/>
      <c r="G1063" s="63"/>
      <c r="H1063" s="63"/>
      <c r="I1063" s="63"/>
      <c r="J1063" s="63"/>
      <c r="K1063" s="63"/>
      <c r="L1063" s="63"/>
      <c r="M1063" s="63"/>
      <c r="N1063" s="114" t="s">
        <v>263</v>
      </c>
      <c r="O1063" s="63"/>
      <c r="P1063" s="63"/>
      <c r="Q1063" s="76"/>
      <c r="R1063" s="76"/>
      <c r="S1063" s="115"/>
      <c r="T1063" s="76"/>
      <c r="V1063" s="69"/>
      <c r="W1063" s="69"/>
      <c r="X1063" s="116"/>
    </row>
    <row r="1064" spans="3:25">
      <c r="C1064" s="117"/>
      <c r="D1064" s="75" t="s">
        <v>264</v>
      </c>
      <c r="E1064" s="63"/>
      <c r="F1064" s="63"/>
      <c r="G1064" s="63"/>
      <c r="H1064" s="63"/>
      <c r="I1064" s="63"/>
      <c r="J1064" s="63"/>
      <c r="K1064" s="63"/>
      <c r="L1064" s="63"/>
      <c r="M1064" s="63"/>
      <c r="N1064" s="118" t="s">
        <v>264</v>
      </c>
      <c r="O1064" s="63"/>
      <c r="P1064" s="63"/>
      <c r="Q1064" s="76"/>
      <c r="R1064" s="76"/>
      <c r="S1064" s="115"/>
      <c r="T1064" s="76"/>
      <c r="V1064" s="69"/>
      <c r="W1064" s="69"/>
      <c r="X1064" s="116"/>
    </row>
    <row r="1065" spans="3:25">
      <c r="C1065" s="117"/>
      <c r="D1065" s="75" t="s">
        <v>265</v>
      </c>
      <c r="E1065" s="63"/>
      <c r="F1065" s="63"/>
      <c r="G1065" s="63"/>
      <c r="H1065" s="63"/>
      <c r="I1065" s="63"/>
      <c r="J1065" s="63"/>
      <c r="K1065" s="63"/>
      <c r="L1065" s="63"/>
      <c r="M1065" s="63"/>
      <c r="N1065" s="118" t="s">
        <v>265</v>
      </c>
      <c r="O1065" s="63"/>
      <c r="P1065" s="63"/>
      <c r="Q1065" s="76"/>
      <c r="R1065" s="76"/>
      <c r="S1065" s="115"/>
      <c r="T1065" s="76"/>
      <c r="V1065" s="69"/>
      <c r="W1065" s="69"/>
      <c r="X1065" s="116"/>
    </row>
    <row r="1066" spans="3:25" ht="15" thickBot="1">
      <c r="C1066" s="119" t="s">
        <v>266</v>
      </c>
      <c r="D1066" s="120"/>
      <c r="E1066" s="120"/>
      <c r="F1066" s="120"/>
      <c r="G1066" s="120"/>
      <c r="H1066" s="120"/>
      <c r="I1066" s="120"/>
      <c r="J1066" s="120"/>
      <c r="K1066" s="120"/>
      <c r="L1066" s="120"/>
      <c r="M1066" s="120"/>
      <c r="N1066" s="120"/>
      <c r="O1066" s="120"/>
      <c r="P1066" s="120"/>
      <c r="Q1066" s="121"/>
      <c r="R1066" s="121"/>
      <c r="S1066" s="122"/>
      <c r="T1066" s="123"/>
      <c r="U1066" s="122"/>
      <c r="V1066" s="122"/>
      <c r="W1066" s="122"/>
      <c r="X1066" s="124"/>
    </row>
    <row r="1067" spans="3:25" ht="15" thickBot="1"/>
    <row r="1068" spans="3:25" s="126" customFormat="1" ht="70.5" customHeight="1">
      <c r="C1068" s="144"/>
      <c r="D1068" s="145"/>
      <c r="E1068" s="150" t="s">
        <v>248</v>
      </c>
      <c r="F1068" s="151"/>
      <c r="G1068" s="151"/>
      <c r="H1068" s="151"/>
      <c r="I1068" s="151"/>
      <c r="J1068" s="151"/>
      <c r="K1068" s="151"/>
      <c r="L1068" s="151"/>
      <c r="M1068" s="151"/>
      <c r="N1068" s="151"/>
      <c r="O1068" s="151"/>
      <c r="P1068" s="151"/>
      <c r="Q1068" s="151"/>
      <c r="R1068" s="151"/>
      <c r="S1068" s="151"/>
      <c r="T1068" s="152"/>
      <c r="U1068" s="153"/>
      <c r="V1068" s="154"/>
      <c r="W1068" s="154"/>
      <c r="X1068" s="155"/>
    </row>
    <row r="1069" spans="3:25" s="126" customFormat="1" ht="30" customHeight="1">
      <c r="C1069" s="146"/>
      <c r="D1069" s="147"/>
      <c r="E1069" s="162" t="s">
        <v>249</v>
      </c>
      <c r="F1069" s="163"/>
      <c r="G1069" s="163"/>
      <c r="H1069" s="163"/>
      <c r="I1069" s="163"/>
      <c r="J1069" s="163"/>
      <c r="K1069" s="163"/>
      <c r="L1069" s="163"/>
      <c r="M1069" s="163"/>
      <c r="N1069" s="163"/>
      <c r="O1069" s="163"/>
      <c r="P1069" s="163"/>
      <c r="Q1069" s="163"/>
      <c r="R1069" s="163"/>
      <c r="S1069" s="163"/>
      <c r="T1069" s="164"/>
      <c r="U1069" s="156"/>
      <c r="V1069" s="157"/>
      <c r="W1069" s="157"/>
      <c r="X1069" s="158"/>
    </row>
    <row r="1070" spans="3:25" s="126" customFormat="1" ht="30" customHeight="1" thickBot="1">
      <c r="C1070" s="148"/>
      <c r="D1070" s="149"/>
      <c r="E1070" s="165" t="s">
        <v>250</v>
      </c>
      <c r="F1070" s="166"/>
      <c r="G1070" s="166"/>
      <c r="H1070" s="166"/>
      <c r="I1070" s="166"/>
      <c r="J1070" s="166"/>
      <c r="K1070" s="166"/>
      <c r="L1070" s="166"/>
      <c r="M1070" s="166"/>
      <c r="N1070" s="166"/>
      <c r="O1070" s="166"/>
      <c r="P1070" s="166"/>
      <c r="Q1070" s="166"/>
      <c r="R1070" s="166"/>
      <c r="S1070" s="166"/>
      <c r="T1070" s="167"/>
      <c r="U1070" s="159"/>
      <c r="V1070" s="160"/>
      <c r="W1070" s="160"/>
      <c r="X1070" s="161"/>
    </row>
    <row r="1071" spans="3:25" ht="50.25" customHeight="1">
      <c r="C1071" s="168" t="s">
        <v>251</v>
      </c>
      <c r="D1071" s="169"/>
      <c r="E1071" s="169"/>
      <c r="F1071" s="169"/>
      <c r="G1071" s="169"/>
      <c r="H1071" s="169"/>
      <c r="I1071" s="170"/>
      <c r="J1071" s="171">
        <v>10.7</v>
      </c>
      <c r="K1071" s="131"/>
      <c r="L1071" s="131" t="str">
        <f>+VLOOKUP(J1071,Resumen!$B:$D,2,FALSE)</f>
        <v>INSTALACIÓN ACCESORIOS TUBERÍA A PRESIÓN</v>
      </c>
      <c r="M1071" s="131"/>
      <c r="N1071" s="132"/>
      <c r="O1071" s="172" t="s">
        <v>252</v>
      </c>
      <c r="P1071" s="169"/>
      <c r="Q1071" s="173" t="s">
        <v>279</v>
      </c>
      <c r="R1071" s="174"/>
      <c r="S1071" s="131" t="str">
        <f>+VLOOKUP(Q1071,Resumen!$B:$D,2,FALSE)</f>
        <v xml:space="preserve">Instalación Niple pasa muro 4" HD L=0.82 m </v>
      </c>
      <c r="T1071" s="132"/>
      <c r="U1071" s="51" t="s">
        <v>253</v>
      </c>
      <c r="V1071" s="52" t="str">
        <f>+VLOOKUP(Q1071,Resumen!$B:$D,3,FALSE)</f>
        <v>un</v>
      </c>
      <c r="W1071" s="53" t="s">
        <v>254</v>
      </c>
      <c r="X1071" s="54" t="s">
        <v>82</v>
      </c>
      <c r="Y1071" s="127">
        <f>+X1099</f>
        <v>2</v>
      </c>
    </row>
    <row r="1072" spans="3:25">
      <c r="C1072" s="55"/>
      <c r="D1072" s="56"/>
      <c r="E1072" s="56"/>
      <c r="F1072" s="56"/>
      <c r="G1072" s="56"/>
      <c r="H1072" s="56"/>
      <c r="I1072" s="56"/>
      <c r="J1072" s="56"/>
      <c r="K1072" s="56"/>
      <c r="L1072" s="56"/>
      <c r="M1072" s="56"/>
      <c r="N1072" s="56"/>
      <c r="O1072" s="56"/>
      <c r="P1072" s="56"/>
      <c r="Q1072" s="56"/>
      <c r="R1072" s="56"/>
      <c r="S1072" s="57"/>
      <c r="T1072" s="133" t="s">
        <v>255</v>
      </c>
      <c r="U1072" s="135" t="s">
        <v>256</v>
      </c>
      <c r="V1072" s="136"/>
      <c r="W1072" s="137"/>
      <c r="X1072" s="138" t="s">
        <v>257</v>
      </c>
    </row>
    <row r="1073" spans="3:24">
      <c r="C1073" s="58"/>
      <c r="D1073" s="59"/>
      <c r="E1073" s="59"/>
      <c r="F1073" s="59"/>
      <c r="G1073" s="59"/>
      <c r="H1073" s="59"/>
      <c r="I1073" s="59"/>
      <c r="J1073" s="59"/>
      <c r="K1073" s="59"/>
      <c r="L1073" s="59"/>
      <c r="M1073" s="59"/>
      <c r="N1073" s="59"/>
      <c r="O1073" s="59"/>
      <c r="P1073" s="59"/>
      <c r="Q1073" s="59"/>
      <c r="R1073" s="59"/>
      <c r="S1073" s="60"/>
      <c r="T1073" s="134"/>
      <c r="U1073" s="61" t="s">
        <v>0</v>
      </c>
      <c r="V1073" s="61"/>
      <c r="W1073" s="61"/>
      <c r="X1073" s="139"/>
    </row>
    <row r="1074" spans="3:24" ht="15">
      <c r="C1074" s="62"/>
      <c r="D1074" s="63"/>
      <c r="E1074" s="63"/>
      <c r="F1074" s="64"/>
      <c r="G1074" s="65"/>
      <c r="H1074" s="66"/>
      <c r="I1074" s="66"/>
      <c r="J1074" s="65"/>
      <c r="K1074" s="67"/>
      <c r="L1074" s="68"/>
      <c r="M1074" s="68"/>
      <c r="N1074" s="68"/>
      <c r="O1074" s="68"/>
      <c r="P1074" s="66"/>
      <c r="Q1074" s="69"/>
      <c r="R1074" s="70"/>
      <c r="S1074" s="71"/>
      <c r="T1074" s="72"/>
      <c r="U1074" s="73"/>
      <c r="V1074" s="73"/>
      <c r="W1074" s="73"/>
      <c r="X1074" s="74"/>
    </row>
    <row r="1075" spans="3:24">
      <c r="C1075" s="62"/>
      <c r="D1075" s="63"/>
      <c r="E1075" s="63"/>
      <c r="F1075" s="63"/>
      <c r="G1075" s="63"/>
      <c r="H1075" s="63"/>
      <c r="I1075" s="63"/>
      <c r="J1075" s="63"/>
      <c r="K1075" s="63"/>
      <c r="L1075" s="63"/>
      <c r="M1075" s="68"/>
      <c r="N1075" s="68"/>
      <c r="O1075" s="68"/>
      <c r="P1075" s="68"/>
      <c r="Q1075" s="69"/>
      <c r="R1075" s="76"/>
      <c r="S1075" s="71"/>
      <c r="T1075" s="77" t="s">
        <v>336</v>
      </c>
      <c r="U1075" s="78">
        <v>1</v>
      </c>
      <c r="V1075" s="73"/>
      <c r="W1075" s="73"/>
      <c r="X1075" s="74">
        <f>+U1075</f>
        <v>1</v>
      </c>
    </row>
    <row r="1076" spans="3:24">
      <c r="C1076" s="62"/>
      <c r="D1076" s="63"/>
      <c r="E1076" s="63"/>
      <c r="F1076" s="63"/>
      <c r="G1076" s="63"/>
      <c r="H1076" s="63"/>
      <c r="I1076" s="63"/>
      <c r="J1076" s="63"/>
      <c r="K1076" s="63"/>
      <c r="L1076" s="63"/>
      <c r="M1076" s="68"/>
      <c r="N1076" s="68"/>
      <c r="O1076" s="68"/>
      <c r="P1076" s="68"/>
      <c r="Q1076" s="69"/>
      <c r="R1076" s="76"/>
      <c r="S1076" s="71"/>
      <c r="T1076" s="77" t="s">
        <v>337</v>
      </c>
      <c r="U1076" s="78">
        <v>1</v>
      </c>
      <c r="V1076" s="73"/>
      <c r="W1076" s="73"/>
      <c r="X1076" s="74">
        <f>+U1076</f>
        <v>1</v>
      </c>
    </row>
    <row r="1077" spans="3:24">
      <c r="C1077" s="62"/>
      <c r="D1077" s="63"/>
      <c r="E1077" s="63"/>
      <c r="F1077" s="63"/>
      <c r="G1077" s="63"/>
      <c r="H1077" s="63"/>
      <c r="I1077" s="63"/>
      <c r="J1077" s="63"/>
      <c r="K1077" s="63"/>
      <c r="L1077" s="63"/>
      <c r="M1077" s="68"/>
      <c r="N1077" s="68"/>
      <c r="O1077" s="68"/>
      <c r="P1077" s="68"/>
      <c r="Q1077" s="69"/>
      <c r="R1077" s="76"/>
      <c r="S1077" s="71"/>
      <c r="T1077" s="77"/>
      <c r="U1077" s="78"/>
      <c r="V1077" s="73"/>
      <c r="W1077" s="73"/>
      <c r="X1077" s="74"/>
    </row>
    <row r="1078" spans="3:24">
      <c r="C1078" s="62"/>
      <c r="D1078" s="63"/>
      <c r="E1078" s="63"/>
      <c r="F1078" s="63"/>
      <c r="G1078" s="63"/>
      <c r="H1078" s="63"/>
      <c r="I1078" s="63"/>
      <c r="J1078" s="63"/>
      <c r="K1078" s="63"/>
      <c r="L1078" s="63"/>
      <c r="M1078" s="68"/>
      <c r="N1078" s="68"/>
      <c r="O1078" s="68"/>
      <c r="P1078" s="68"/>
      <c r="Q1078" s="69"/>
      <c r="R1078" s="76"/>
      <c r="S1078" s="71"/>
      <c r="T1078" s="77"/>
      <c r="U1078" s="78"/>
      <c r="V1078" s="73"/>
      <c r="W1078" s="73"/>
      <c r="X1078" s="74"/>
    </row>
    <row r="1079" spans="3:24">
      <c r="C1079" s="62"/>
      <c r="D1079" s="63"/>
      <c r="E1079" s="63"/>
      <c r="F1079" s="63"/>
      <c r="G1079" s="63"/>
      <c r="H1079" s="63"/>
      <c r="I1079" s="63"/>
      <c r="J1079" s="63"/>
      <c r="K1079" s="63"/>
      <c r="L1079" s="63"/>
      <c r="M1079" s="68"/>
      <c r="N1079" s="68"/>
      <c r="O1079" s="68"/>
      <c r="P1079" s="68"/>
      <c r="Q1079" s="69"/>
      <c r="R1079" s="76"/>
      <c r="S1079" s="71"/>
      <c r="T1079" s="77"/>
      <c r="U1079" s="78"/>
      <c r="V1079" s="73"/>
      <c r="W1079" s="73"/>
      <c r="X1079" s="74"/>
    </row>
    <row r="1080" spans="3:24">
      <c r="C1080" s="62"/>
      <c r="D1080" s="63"/>
      <c r="E1080" s="63"/>
      <c r="F1080" s="63"/>
      <c r="G1080" s="63"/>
      <c r="H1080" s="63"/>
      <c r="I1080" s="63"/>
      <c r="J1080" s="63"/>
      <c r="K1080" s="63"/>
      <c r="L1080" s="63"/>
      <c r="M1080" s="68"/>
      <c r="N1080" s="68"/>
      <c r="O1080" s="68"/>
      <c r="P1080" s="68"/>
      <c r="Q1080" s="69"/>
      <c r="R1080" s="76"/>
      <c r="S1080" s="71"/>
      <c r="T1080" s="77"/>
      <c r="U1080" s="78"/>
      <c r="V1080" s="73"/>
      <c r="W1080" s="73"/>
      <c r="X1080" s="74"/>
    </row>
    <row r="1081" spans="3:24">
      <c r="C1081" s="62"/>
      <c r="D1081" s="63"/>
      <c r="E1081" s="63"/>
      <c r="F1081" s="63"/>
      <c r="G1081" s="63"/>
      <c r="H1081" s="63"/>
      <c r="I1081" s="63"/>
      <c r="J1081" s="63"/>
      <c r="K1081" s="63"/>
      <c r="L1081" s="63"/>
      <c r="M1081" s="68"/>
      <c r="N1081" s="68"/>
      <c r="O1081" s="68"/>
      <c r="P1081" s="68"/>
      <c r="Q1081" s="69"/>
      <c r="R1081" s="76"/>
      <c r="S1081" s="71"/>
      <c r="T1081" s="77"/>
      <c r="U1081" s="78"/>
      <c r="V1081" s="73"/>
      <c r="W1081" s="73"/>
      <c r="X1081" s="74"/>
    </row>
    <row r="1082" spans="3:24">
      <c r="C1082" s="62"/>
      <c r="D1082" s="63"/>
      <c r="E1082" s="63"/>
      <c r="F1082" s="63"/>
      <c r="G1082" s="63"/>
      <c r="H1082" s="63"/>
      <c r="I1082" s="63"/>
      <c r="J1082" s="63"/>
      <c r="K1082" s="63"/>
      <c r="L1082" s="63"/>
      <c r="M1082" s="68"/>
      <c r="N1082" s="68"/>
      <c r="O1082" s="68"/>
      <c r="P1082" s="68"/>
      <c r="Q1082" s="69"/>
      <c r="R1082" s="76"/>
      <c r="S1082" s="71"/>
      <c r="T1082" s="77"/>
      <c r="U1082" s="78"/>
      <c r="V1082" s="73"/>
      <c r="W1082" s="73"/>
      <c r="X1082" s="74"/>
    </row>
    <row r="1083" spans="3:24">
      <c r="C1083" s="62"/>
      <c r="D1083" s="63"/>
      <c r="E1083" s="63"/>
      <c r="F1083" s="63"/>
      <c r="G1083" s="63"/>
      <c r="H1083" s="63"/>
      <c r="I1083" s="63"/>
      <c r="J1083" s="63"/>
      <c r="K1083" s="63"/>
      <c r="L1083" s="63"/>
      <c r="M1083" s="68"/>
      <c r="N1083" s="68"/>
      <c r="O1083" s="68"/>
      <c r="P1083" s="68"/>
      <c r="Q1083" s="69"/>
      <c r="R1083" s="76"/>
      <c r="S1083" s="71"/>
      <c r="T1083" s="77"/>
      <c r="U1083" s="78"/>
      <c r="V1083" s="73"/>
      <c r="W1083" s="73"/>
      <c r="X1083" s="74"/>
    </row>
    <row r="1084" spans="3:24">
      <c r="C1084" s="62"/>
      <c r="D1084" s="63"/>
      <c r="E1084" s="63"/>
      <c r="F1084" s="63"/>
      <c r="G1084" s="63"/>
      <c r="H1084" s="63"/>
      <c r="I1084" s="63"/>
      <c r="J1084" s="63"/>
      <c r="K1084" s="63"/>
      <c r="L1084" s="63"/>
      <c r="M1084" s="68"/>
      <c r="N1084" s="68"/>
      <c r="O1084" s="68"/>
      <c r="P1084" s="68"/>
      <c r="Q1084" s="69"/>
      <c r="R1084" s="76"/>
      <c r="S1084" s="71"/>
      <c r="T1084" s="77"/>
      <c r="U1084" s="78"/>
      <c r="V1084" s="73"/>
      <c r="W1084" s="73"/>
      <c r="X1084" s="74"/>
    </row>
    <row r="1085" spans="3:24">
      <c r="C1085" s="62"/>
      <c r="D1085" s="63"/>
      <c r="E1085" s="63"/>
      <c r="F1085" s="63"/>
      <c r="G1085" s="63"/>
      <c r="H1085" s="63"/>
      <c r="I1085" s="63"/>
      <c r="J1085" s="63"/>
      <c r="K1085" s="63"/>
      <c r="L1085" s="63"/>
      <c r="M1085" s="68"/>
      <c r="N1085" s="68"/>
      <c r="O1085" s="68"/>
      <c r="P1085" s="68"/>
      <c r="Q1085" s="69"/>
      <c r="R1085" s="76"/>
      <c r="S1085" s="71"/>
      <c r="T1085" s="77"/>
      <c r="U1085" s="78"/>
      <c r="V1085" s="73"/>
      <c r="W1085" s="73"/>
      <c r="X1085" s="74"/>
    </row>
    <row r="1086" spans="3:24">
      <c r="C1086" s="62"/>
      <c r="D1086" s="63"/>
      <c r="E1086" s="63"/>
      <c r="F1086" s="63"/>
      <c r="G1086" s="63"/>
      <c r="H1086" s="63"/>
      <c r="I1086" s="63"/>
      <c r="J1086" s="63"/>
      <c r="K1086" s="63"/>
      <c r="L1086" s="63"/>
      <c r="M1086" s="68"/>
      <c r="N1086" s="68"/>
      <c r="O1086" s="68"/>
      <c r="P1086" s="68"/>
      <c r="Q1086" s="69"/>
      <c r="R1086" s="76"/>
      <c r="S1086" s="71"/>
      <c r="T1086" s="77"/>
      <c r="U1086" s="78"/>
      <c r="V1086" s="73"/>
      <c r="W1086" s="73"/>
      <c r="X1086" s="74"/>
    </row>
    <row r="1087" spans="3:24">
      <c r="C1087" s="62"/>
      <c r="D1087" s="63"/>
      <c r="E1087" s="63"/>
      <c r="F1087" s="63"/>
      <c r="G1087" s="63"/>
      <c r="H1087" s="63"/>
      <c r="I1087" s="63"/>
      <c r="J1087" s="63"/>
      <c r="K1087" s="63"/>
      <c r="L1087" s="63"/>
      <c r="M1087" s="68"/>
      <c r="N1087" s="68"/>
      <c r="O1087" s="68"/>
      <c r="P1087" s="68"/>
      <c r="Q1087" s="69"/>
      <c r="R1087" s="76"/>
      <c r="S1087" s="71"/>
      <c r="T1087" s="77"/>
      <c r="U1087" s="78"/>
      <c r="V1087" s="73"/>
      <c r="W1087" s="73"/>
      <c r="X1087" s="74"/>
    </row>
    <row r="1088" spans="3:24">
      <c r="C1088" s="62"/>
      <c r="D1088" s="63"/>
      <c r="E1088" s="63"/>
      <c r="F1088" s="63"/>
      <c r="G1088" s="63"/>
      <c r="H1088" s="63"/>
      <c r="I1088" s="63"/>
      <c r="J1088" s="63"/>
      <c r="K1088" s="63"/>
      <c r="L1088" s="63"/>
      <c r="M1088" s="63"/>
      <c r="N1088" s="63"/>
      <c r="O1088" s="63"/>
      <c r="P1088" s="63"/>
      <c r="Q1088" s="76"/>
      <c r="R1088" s="76"/>
      <c r="S1088" s="71"/>
      <c r="T1088" s="77"/>
      <c r="U1088" s="78"/>
      <c r="V1088" s="73"/>
      <c r="W1088" s="73"/>
      <c r="X1088" s="74"/>
    </row>
    <row r="1089" spans="3:24" ht="13.5" customHeight="1">
      <c r="C1089" s="62"/>
      <c r="D1089" s="79"/>
      <c r="E1089" s="63"/>
      <c r="F1089" s="63"/>
      <c r="G1089" s="63"/>
      <c r="H1089" s="63"/>
      <c r="I1089" s="63"/>
      <c r="J1089" s="63"/>
      <c r="K1089" s="63"/>
      <c r="L1089" s="63"/>
      <c r="M1089" s="63"/>
      <c r="N1089" s="63"/>
      <c r="O1089" s="63"/>
      <c r="P1089" s="63"/>
      <c r="Q1089" s="76"/>
      <c r="R1089" s="76"/>
      <c r="S1089" s="71"/>
      <c r="T1089" s="77"/>
      <c r="U1089" s="78"/>
      <c r="V1089" s="78"/>
      <c r="W1089" s="73"/>
      <c r="X1089" s="74"/>
    </row>
    <row r="1090" spans="3:24">
      <c r="C1090" s="62"/>
      <c r="D1090" s="63"/>
      <c r="E1090" s="63"/>
      <c r="F1090" s="63"/>
      <c r="G1090" s="63"/>
      <c r="H1090" s="63"/>
      <c r="I1090" s="63"/>
      <c r="J1090" s="63"/>
      <c r="K1090" s="63"/>
      <c r="L1090" s="63"/>
      <c r="M1090" s="63"/>
      <c r="N1090" s="63"/>
      <c r="O1090" s="63"/>
      <c r="P1090" s="63"/>
      <c r="Q1090" s="76"/>
      <c r="R1090" s="76"/>
      <c r="S1090" s="71"/>
      <c r="T1090" s="77"/>
      <c r="U1090" s="78"/>
      <c r="V1090" s="78"/>
      <c r="W1090" s="78"/>
      <c r="X1090" s="74"/>
    </row>
    <row r="1091" spans="3:24">
      <c r="C1091" s="62"/>
      <c r="D1091" s="63"/>
      <c r="E1091" s="63"/>
      <c r="F1091" s="63"/>
      <c r="G1091" s="63"/>
      <c r="H1091" s="63"/>
      <c r="I1091" s="63"/>
      <c r="J1091" s="63"/>
      <c r="K1091" s="63"/>
      <c r="L1091" s="63"/>
      <c r="M1091" s="63"/>
      <c r="N1091" s="63"/>
      <c r="O1091" s="63"/>
      <c r="P1091" s="63"/>
      <c r="Q1091" s="76"/>
      <c r="R1091" s="76"/>
      <c r="S1091" s="71"/>
      <c r="T1091" s="77"/>
      <c r="U1091" s="78"/>
      <c r="V1091" s="78"/>
      <c r="W1091" s="78"/>
      <c r="X1091" s="74"/>
    </row>
    <row r="1092" spans="3:24">
      <c r="C1092" s="62"/>
      <c r="D1092" s="63"/>
      <c r="E1092" s="63"/>
      <c r="F1092" s="63"/>
      <c r="G1092" s="63"/>
      <c r="H1092" s="63"/>
      <c r="I1092" s="63"/>
      <c r="J1092" s="63"/>
      <c r="K1092" s="63"/>
      <c r="L1092" s="63"/>
      <c r="M1092" s="63"/>
      <c r="N1092" s="63"/>
      <c r="O1092" s="63"/>
      <c r="P1092" s="63"/>
      <c r="Q1092" s="76"/>
      <c r="R1092" s="76"/>
      <c r="S1092" s="71"/>
      <c r="T1092" s="77"/>
      <c r="U1092" s="78"/>
      <c r="V1092" s="78"/>
      <c r="W1092" s="78"/>
      <c r="X1092" s="74"/>
    </row>
    <row r="1093" spans="3:24">
      <c r="C1093" s="62"/>
      <c r="D1093" s="63"/>
      <c r="E1093" s="63"/>
      <c r="F1093" s="63"/>
      <c r="G1093" s="63"/>
      <c r="H1093" s="63"/>
      <c r="I1093" s="63"/>
      <c r="J1093" s="63"/>
      <c r="K1093" s="63"/>
      <c r="L1093" s="63"/>
      <c r="M1093" s="63"/>
      <c r="N1093" s="63"/>
      <c r="O1093" s="63"/>
      <c r="P1093" s="63"/>
      <c r="Q1093" s="76"/>
      <c r="R1093" s="76"/>
      <c r="S1093" s="71"/>
      <c r="T1093" s="77"/>
      <c r="U1093" s="78"/>
      <c r="V1093" s="78"/>
      <c r="W1093" s="78"/>
      <c r="X1093" s="74"/>
    </row>
    <row r="1094" spans="3:24" ht="15">
      <c r="C1094" s="80" t="s">
        <v>259</v>
      </c>
      <c r="D1094" s="81"/>
      <c r="E1094" s="81"/>
      <c r="F1094" s="81"/>
      <c r="G1094" s="81"/>
      <c r="H1094" s="81"/>
      <c r="I1094" s="81"/>
      <c r="J1094" s="81"/>
      <c r="K1094" s="81"/>
      <c r="L1094" s="81"/>
      <c r="M1094" s="81"/>
      <c r="N1094" s="81"/>
      <c r="O1094" s="81"/>
      <c r="P1094" s="81"/>
      <c r="Q1094" s="82"/>
      <c r="R1094" s="82"/>
      <c r="S1094" s="83"/>
      <c r="T1094" s="77"/>
      <c r="U1094" s="78"/>
      <c r="V1094" s="78"/>
      <c r="W1094" s="78"/>
      <c r="X1094" s="84"/>
    </row>
    <row r="1095" spans="3:24" ht="15">
      <c r="C1095" s="85"/>
      <c r="D1095" s="86"/>
      <c r="E1095" s="87"/>
      <c r="F1095" s="87"/>
      <c r="G1095" s="87"/>
      <c r="H1095" s="87"/>
      <c r="I1095" s="87"/>
      <c r="J1095" s="87"/>
      <c r="K1095" s="87"/>
      <c r="L1095" s="87"/>
      <c r="M1095" s="87"/>
      <c r="N1095" s="87"/>
      <c r="O1095" s="87"/>
      <c r="P1095" s="87"/>
      <c r="Q1095" s="88"/>
      <c r="R1095" s="88"/>
      <c r="S1095" s="89"/>
      <c r="T1095" s="90"/>
      <c r="U1095" s="91"/>
      <c r="V1095" s="91"/>
      <c r="W1095" s="91"/>
      <c r="X1095" s="92"/>
    </row>
    <row r="1096" spans="3:24" ht="15">
      <c r="C1096" s="85"/>
      <c r="D1096" s="86"/>
      <c r="E1096" s="86"/>
      <c r="F1096" s="86"/>
      <c r="G1096" s="86"/>
      <c r="H1096" s="86"/>
      <c r="I1096" s="86"/>
      <c r="J1096" s="86"/>
      <c r="K1096" s="86"/>
      <c r="L1096" s="86"/>
      <c r="M1096" s="86"/>
      <c r="N1096" s="86"/>
      <c r="O1096" s="86"/>
      <c r="P1096" s="86"/>
      <c r="Q1096" s="93"/>
      <c r="R1096" s="93"/>
      <c r="S1096" s="94"/>
      <c r="T1096" s="95"/>
      <c r="U1096" s="96"/>
      <c r="V1096" s="96"/>
      <c r="W1096" s="96"/>
      <c r="X1096" s="97"/>
    </row>
    <row r="1097" spans="3:24" ht="15.75">
      <c r="C1097" s="85"/>
      <c r="D1097" s="86"/>
      <c r="E1097" s="86"/>
      <c r="F1097" s="86"/>
      <c r="G1097" s="86"/>
      <c r="H1097" s="86"/>
      <c r="I1097" s="86"/>
      <c r="J1097" s="86"/>
      <c r="K1097" s="86"/>
      <c r="L1097" s="86"/>
      <c r="M1097" s="86"/>
      <c r="N1097" s="86"/>
      <c r="O1097" s="86"/>
      <c r="P1097" s="86"/>
      <c r="Q1097" s="93"/>
      <c r="R1097" s="93"/>
      <c r="S1097" s="94"/>
      <c r="T1097" s="140" t="s">
        <v>260</v>
      </c>
      <c r="U1097" s="141"/>
      <c r="V1097" s="141"/>
      <c r="W1097" s="141"/>
      <c r="X1097" s="98">
        <f>+SUM(X1074:X1096)</f>
        <v>2</v>
      </c>
    </row>
    <row r="1098" spans="3:24" ht="15">
      <c r="C1098" s="85"/>
      <c r="D1098" s="86"/>
      <c r="E1098" s="86"/>
      <c r="F1098" s="86"/>
      <c r="G1098" s="86"/>
      <c r="H1098" s="86"/>
      <c r="I1098" s="86"/>
      <c r="J1098" s="86"/>
      <c r="K1098" s="86"/>
      <c r="L1098" s="86"/>
      <c r="M1098" s="86"/>
      <c r="N1098" s="86"/>
      <c r="O1098" s="86"/>
      <c r="P1098" s="86"/>
      <c r="Q1098" s="93"/>
      <c r="R1098" s="93"/>
      <c r="S1098" s="94"/>
      <c r="T1098" s="142" t="s">
        <v>261</v>
      </c>
      <c r="U1098" s="143"/>
      <c r="V1098" s="143"/>
      <c r="W1098" s="143"/>
      <c r="X1098" s="99">
        <f>ROUNDUP(X1097,1)</f>
        <v>2</v>
      </c>
    </row>
    <row r="1099" spans="3:24" ht="18">
      <c r="C1099" s="100"/>
      <c r="D1099" s="101"/>
      <c r="E1099" s="101"/>
      <c r="F1099" s="101"/>
      <c r="G1099" s="101"/>
      <c r="H1099" s="101"/>
      <c r="I1099" s="101"/>
      <c r="J1099" s="101"/>
      <c r="K1099" s="101"/>
      <c r="L1099" s="101"/>
      <c r="M1099" s="101"/>
      <c r="N1099" s="101"/>
      <c r="O1099" s="101"/>
      <c r="P1099" s="101"/>
      <c r="Q1099" s="102"/>
      <c r="R1099" s="102"/>
      <c r="S1099" s="103"/>
      <c r="T1099" s="129" t="s">
        <v>35</v>
      </c>
      <c r="U1099" s="130"/>
      <c r="V1099" s="130"/>
      <c r="W1099" s="130"/>
      <c r="X1099" s="104">
        <f>X1098</f>
        <v>2</v>
      </c>
    </row>
    <row r="1100" spans="3:24" ht="18">
      <c r="C1100" s="105"/>
      <c r="D1100" s="106"/>
      <c r="E1100" s="106"/>
      <c r="F1100" s="106"/>
      <c r="G1100" s="106"/>
      <c r="H1100" s="106"/>
      <c r="I1100" s="106"/>
      <c r="J1100" s="106"/>
      <c r="K1100" s="106"/>
      <c r="L1100" s="106"/>
      <c r="M1100" s="106"/>
      <c r="N1100" s="106"/>
      <c r="O1100" s="106"/>
      <c r="P1100" s="106"/>
      <c r="Q1100" s="107"/>
      <c r="R1100" s="107"/>
      <c r="S1100" s="107"/>
      <c r="T1100" s="108"/>
      <c r="U1100" s="109"/>
      <c r="V1100" s="109"/>
      <c r="W1100" s="109"/>
      <c r="X1100" s="110"/>
    </row>
    <row r="1101" spans="3:24" ht="18">
      <c r="C1101" s="105"/>
      <c r="D1101" s="106"/>
      <c r="E1101" s="106"/>
      <c r="F1101" s="106"/>
      <c r="G1101" s="106"/>
      <c r="H1101" s="106"/>
      <c r="I1101" s="106"/>
      <c r="J1101" s="106"/>
      <c r="K1101" s="106"/>
      <c r="L1101" s="106"/>
      <c r="M1101" s="106"/>
      <c r="N1101" s="106"/>
      <c r="O1101" s="106"/>
      <c r="P1101" s="106"/>
      <c r="Q1101" s="107"/>
      <c r="R1101" s="107"/>
      <c r="S1101" s="107"/>
      <c r="T1101" s="108"/>
      <c r="U1101" s="109"/>
      <c r="V1101" s="109"/>
      <c r="W1101" s="109"/>
      <c r="X1101" s="110"/>
    </row>
    <row r="1102" spans="3:24" ht="18">
      <c r="C1102" s="105"/>
      <c r="D1102" s="106"/>
      <c r="E1102" s="106"/>
      <c r="F1102" s="106"/>
      <c r="G1102" s="106"/>
      <c r="H1102" s="106"/>
      <c r="I1102" s="106"/>
      <c r="J1102" s="106"/>
      <c r="K1102" s="106"/>
      <c r="L1102" s="106"/>
      <c r="M1102" s="106"/>
      <c r="N1102" s="106"/>
      <c r="O1102" s="106"/>
      <c r="P1102" s="106"/>
      <c r="Q1102" s="107"/>
      <c r="R1102" s="107"/>
      <c r="S1102" s="107"/>
      <c r="T1102" s="108"/>
      <c r="U1102" s="109"/>
      <c r="V1102" s="109"/>
      <c r="W1102" s="109"/>
      <c r="X1102" s="110"/>
    </row>
    <row r="1103" spans="3:24" ht="18">
      <c r="C1103" s="105"/>
      <c r="D1103" s="106"/>
      <c r="E1103" s="106"/>
      <c r="F1103" s="106"/>
      <c r="G1103" s="106"/>
      <c r="H1103" s="106"/>
      <c r="I1103" s="106"/>
      <c r="J1103" s="106"/>
      <c r="K1103" s="106"/>
      <c r="L1103" s="106"/>
      <c r="M1103" s="106"/>
      <c r="N1103" s="111"/>
      <c r="O1103" s="106"/>
      <c r="P1103" s="106"/>
      <c r="Q1103" s="107"/>
      <c r="R1103" s="107"/>
      <c r="S1103" s="107"/>
      <c r="T1103" s="108"/>
      <c r="U1103" s="109"/>
      <c r="V1103" s="109"/>
      <c r="W1103" s="109"/>
      <c r="X1103" s="110"/>
    </row>
    <row r="1104" spans="3:24" ht="15">
      <c r="C1104" s="112"/>
      <c r="D1104" s="113" t="s">
        <v>262</v>
      </c>
      <c r="E1104" s="63"/>
      <c r="F1104" s="63"/>
      <c r="G1104" s="63"/>
      <c r="H1104" s="63"/>
      <c r="I1104" s="63"/>
      <c r="J1104" s="63"/>
      <c r="K1104" s="63"/>
      <c r="L1104" s="63"/>
      <c r="M1104" s="63"/>
      <c r="N1104" s="114" t="s">
        <v>263</v>
      </c>
      <c r="O1104" s="63"/>
      <c r="P1104" s="63"/>
      <c r="Q1104" s="76"/>
      <c r="R1104" s="76"/>
      <c r="S1104" s="115"/>
      <c r="T1104" s="76"/>
      <c r="V1104" s="69"/>
      <c r="W1104" s="69"/>
      <c r="X1104" s="116"/>
    </row>
    <row r="1105" spans="3:25">
      <c r="C1105" s="117"/>
      <c r="D1105" s="75" t="s">
        <v>264</v>
      </c>
      <c r="E1105" s="63"/>
      <c r="F1105" s="63"/>
      <c r="G1105" s="63"/>
      <c r="H1105" s="63"/>
      <c r="I1105" s="63"/>
      <c r="J1105" s="63"/>
      <c r="K1105" s="63"/>
      <c r="L1105" s="63"/>
      <c r="M1105" s="63"/>
      <c r="N1105" s="118" t="s">
        <v>264</v>
      </c>
      <c r="O1105" s="63"/>
      <c r="P1105" s="63"/>
      <c r="Q1105" s="76"/>
      <c r="R1105" s="76"/>
      <c r="S1105" s="115"/>
      <c r="T1105" s="76"/>
      <c r="V1105" s="69"/>
      <c r="W1105" s="69"/>
      <c r="X1105" s="116"/>
    </row>
    <row r="1106" spans="3:25">
      <c r="C1106" s="117"/>
      <c r="D1106" s="75" t="s">
        <v>265</v>
      </c>
      <c r="E1106" s="63"/>
      <c r="F1106" s="63"/>
      <c r="G1106" s="63"/>
      <c r="H1106" s="63"/>
      <c r="I1106" s="63"/>
      <c r="J1106" s="63"/>
      <c r="K1106" s="63"/>
      <c r="L1106" s="63"/>
      <c r="M1106" s="63"/>
      <c r="N1106" s="118" t="s">
        <v>265</v>
      </c>
      <c r="O1106" s="63"/>
      <c r="P1106" s="63"/>
      <c r="Q1106" s="76"/>
      <c r="R1106" s="76"/>
      <c r="S1106" s="115"/>
      <c r="T1106" s="76"/>
      <c r="V1106" s="69"/>
      <c r="W1106" s="69"/>
      <c r="X1106" s="116"/>
    </row>
    <row r="1107" spans="3:25" ht="15" thickBot="1">
      <c r="C1107" s="119" t="s">
        <v>266</v>
      </c>
      <c r="D1107" s="120"/>
      <c r="E1107" s="120"/>
      <c r="F1107" s="120"/>
      <c r="G1107" s="120"/>
      <c r="H1107" s="120"/>
      <c r="I1107" s="120"/>
      <c r="J1107" s="120"/>
      <c r="K1107" s="120"/>
      <c r="L1107" s="120"/>
      <c r="M1107" s="120"/>
      <c r="N1107" s="120"/>
      <c r="O1107" s="120"/>
      <c r="P1107" s="120"/>
      <c r="Q1107" s="121"/>
      <c r="R1107" s="121"/>
      <c r="S1107" s="122"/>
      <c r="T1107" s="123"/>
      <c r="U1107" s="122"/>
      <c r="V1107" s="122"/>
      <c r="W1107" s="122"/>
      <c r="X1107" s="124"/>
    </row>
    <row r="1108" spans="3:25" ht="15" thickBot="1"/>
    <row r="1109" spans="3:25" s="126" customFormat="1" ht="70.5" customHeight="1">
      <c r="C1109" s="144"/>
      <c r="D1109" s="145"/>
      <c r="E1109" s="150" t="s">
        <v>248</v>
      </c>
      <c r="F1109" s="151"/>
      <c r="G1109" s="151"/>
      <c r="H1109" s="151"/>
      <c r="I1109" s="151"/>
      <c r="J1109" s="151"/>
      <c r="K1109" s="151"/>
      <c r="L1109" s="151"/>
      <c r="M1109" s="151"/>
      <c r="N1109" s="151"/>
      <c r="O1109" s="151"/>
      <c r="P1109" s="151"/>
      <c r="Q1109" s="151"/>
      <c r="R1109" s="151"/>
      <c r="S1109" s="151"/>
      <c r="T1109" s="152"/>
      <c r="U1109" s="153"/>
      <c r="V1109" s="154"/>
      <c r="W1109" s="154"/>
      <c r="X1109" s="155"/>
    </row>
    <row r="1110" spans="3:25" s="126" customFormat="1" ht="30" customHeight="1">
      <c r="C1110" s="146"/>
      <c r="D1110" s="147"/>
      <c r="E1110" s="162" t="s">
        <v>249</v>
      </c>
      <c r="F1110" s="163"/>
      <c r="G1110" s="163"/>
      <c r="H1110" s="163"/>
      <c r="I1110" s="163"/>
      <c r="J1110" s="163"/>
      <c r="K1110" s="163"/>
      <c r="L1110" s="163"/>
      <c r="M1110" s="163"/>
      <c r="N1110" s="163"/>
      <c r="O1110" s="163"/>
      <c r="P1110" s="163"/>
      <c r="Q1110" s="163"/>
      <c r="R1110" s="163"/>
      <c r="S1110" s="163"/>
      <c r="T1110" s="164"/>
      <c r="U1110" s="156"/>
      <c r="V1110" s="157"/>
      <c r="W1110" s="157"/>
      <c r="X1110" s="158"/>
    </row>
    <row r="1111" spans="3:25" s="126" customFormat="1" ht="30" customHeight="1" thickBot="1">
      <c r="C1111" s="148"/>
      <c r="D1111" s="149"/>
      <c r="E1111" s="165" t="s">
        <v>250</v>
      </c>
      <c r="F1111" s="166"/>
      <c r="G1111" s="166"/>
      <c r="H1111" s="166"/>
      <c r="I1111" s="166"/>
      <c r="J1111" s="166"/>
      <c r="K1111" s="166"/>
      <c r="L1111" s="166"/>
      <c r="M1111" s="166"/>
      <c r="N1111" s="166"/>
      <c r="O1111" s="166"/>
      <c r="P1111" s="166"/>
      <c r="Q1111" s="166"/>
      <c r="R1111" s="166"/>
      <c r="S1111" s="166"/>
      <c r="T1111" s="167"/>
      <c r="U1111" s="159"/>
      <c r="V1111" s="160"/>
      <c r="W1111" s="160"/>
      <c r="X1111" s="161"/>
    </row>
    <row r="1112" spans="3:25" ht="50.25" customHeight="1">
      <c r="C1112" s="168" t="s">
        <v>251</v>
      </c>
      <c r="D1112" s="169"/>
      <c r="E1112" s="169"/>
      <c r="F1112" s="169"/>
      <c r="G1112" s="169"/>
      <c r="H1112" s="169"/>
      <c r="I1112" s="170"/>
      <c r="J1112" s="171">
        <v>10.7</v>
      </c>
      <c r="K1112" s="131"/>
      <c r="L1112" s="131" t="str">
        <f>+VLOOKUP(J1112,Resumen!$B:$D,2,FALSE)</f>
        <v>INSTALACIÓN ACCESORIOS TUBERÍA A PRESIÓN</v>
      </c>
      <c r="M1112" s="131"/>
      <c r="N1112" s="132"/>
      <c r="O1112" s="172" t="s">
        <v>252</v>
      </c>
      <c r="P1112" s="169"/>
      <c r="Q1112" s="173" t="s">
        <v>280</v>
      </c>
      <c r="R1112" s="174"/>
      <c r="S1112" s="131" t="str">
        <f>+VLOOKUP(Q1112,Resumen!$B:$D,2,FALSE)</f>
        <v>Instalación Niple EBxEB 3" HD L=1.65 m</v>
      </c>
      <c r="T1112" s="132"/>
      <c r="U1112" s="51" t="s">
        <v>253</v>
      </c>
      <c r="V1112" s="52" t="str">
        <f>+VLOOKUP(Q1112,Resumen!$B:$D,3,FALSE)</f>
        <v>un</v>
      </c>
      <c r="W1112" s="53" t="s">
        <v>254</v>
      </c>
      <c r="X1112" s="54" t="s">
        <v>82</v>
      </c>
      <c r="Y1112" s="127">
        <f>+X1140</f>
        <v>2</v>
      </c>
    </row>
    <row r="1113" spans="3:25">
      <c r="C1113" s="55"/>
      <c r="D1113" s="56"/>
      <c r="E1113" s="56"/>
      <c r="F1113" s="56"/>
      <c r="G1113" s="56"/>
      <c r="H1113" s="56"/>
      <c r="I1113" s="56"/>
      <c r="J1113" s="56"/>
      <c r="K1113" s="56"/>
      <c r="L1113" s="56"/>
      <c r="M1113" s="56"/>
      <c r="N1113" s="56"/>
      <c r="O1113" s="56"/>
      <c r="P1113" s="56"/>
      <c r="Q1113" s="56"/>
      <c r="R1113" s="56"/>
      <c r="S1113" s="57"/>
      <c r="T1113" s="133" t="s">
        <v>255</v>
      </c>
      <c r="U1113" s="135" t="s">
        <v>256</v>
      </c>
      <c r="V1113" s="136"/>
      <c r="W1113" s="137"/>
      <c r="X1113" s="138" t="s">
        <v>257</v>
      </c>
    </row>
    <row r="1114" spans="3:25">
      <c r="C1114" s="58"/>
      <c r="D1114" s="59"/>
      <c r="E1114" s="59"/>
      <c r="F1114" s="59"/>
      <c r="G1114" s="59"/>
      <c r="H1114" s="59"/>
      <c r="I1114" s="59"/>
      <c r="J1114" s="59"/>
      <c r="K1114" s="59"/>
      <c r="L1114" s="59"/>
      <c r="M1114" s="59"/>
      <c r="N1114" s="59"/>
      <c r="O1114" s="59"/>
      <c r="P1114" s="59"/>
      <c r="Q1114" s="59"/>
      <c r="R1114" s="59"/>
      <c r="S1114" s="60"/>
      <c r="T1114" s="134"/>
      <c r="U1114" s="61" t="s">
        <v>0</v>
      </c>
      <c r="V1114" s="61"/>
      <c r="W1114" s="61"/>
      <c r="X1114" s="139"/>
    </row>
    <row r="1115" spans="3:25" ht="15">
      <c r="C1115" s="62"/>
      <c r="D1115" s="63"/>
      <c r="E1115" s="63"/>
      <c r="F1115" s="64"/>
      <c r="G1115" s="65"/>
      <c r="H1115" s="66"/>
      <c r="I1115" s="66"/>
      <c r="J1115" s="65"/>
      <c r="K1115" s="67"/>
      <c r="L1115" s="68"/>
      <c r="M1115" s="68"/>
      <c r="N1115" s="68"/>
      <c r="O1115" s="68"/>
      <c r="P1115" s="66"/>
      <c r="Q1115" s="69"/>
      <c r="R1115" s="70"/>
      <c r="S1115" s="71"/>
      <c r="T1115" s="72"/>
      <c r="U1115" s="73"/>
      <c r="V1115" s="73"/>
      <c r="W1115" s="73"/>
      <c r="X1115" s="74"/>
    </row>
    <row r="1116" spans="3:25">
      <c r="C1116" s="62"/>
      <c r="D1116" s="63"/>
      <c r="E1116" s="63"/>
      <c r="F1116" s="63"/>
      <c r="G1116" s="63"/>
      <c r="H1116" s="63"/>
      <c r="I1116" s="63"/>
      <c r="J1116" s="63"/>
      <c r="K1116" s="63"/>
      <c r="L1116" s="63"/>
      <c r="M1116" s="68"/>
      <c r="N1116" s="68"/>
      <c r="O1116" s="68"/>
      <c r="P1116" s="68"/>
      <c r="Q1116" s="69"/>
      <c r="R1116" s="76"/>
      <c r="S1116" s="71"/>
      <c r="T1116" s="77" t="s">
        <v>302</v>
      </c>
      <c r="U1116" s="78">
        <v>2</v>
      </c>
      <c r="V1116" s="73"/>
      <c r="W1116" s="73"/>
      <c r="X1116" s="74">
        <f>+U1116</f>
        <v>2</v>
      </c>
    </row>
    <row r="1117" spans="3:25">
      <c r="C1117" s="62"/>
      <c r="D1117" s="63"/>
      <c r="E1117" s="63"/>
      <c r="F1117" s="63"/>
      <c r="G1117" s="63"/>
      <c r="H1117" s="63"/>
      <c r="I1117" s="63"/>
      <c r="J1117" s="63"/>
      <c r="K1117" s="63"/>
      <c r="L1117" s="63"/>
      <c r="M1117" s="68"/>
      <c r="N1117" s="68"/>
      <c r="O1117" s="68"/>
      <c r="P1117" s="68"/>
      <c r="Q1117" s="69"/>
      <c r="R1117" s="76"/>
      <c r="S1117" s="71"/>
      <c r="T1117" s="77"/>
      <c r="U1117" s="78"/>
      <c r="V1117" s="73"/>
      <c r="W1117" s="73"/>
      <c r="X1117" s="74"/>
    </row>
    <row r="1118" spans="3:25">
      <c r="C1118" s="62"/>
      <c r="D1118" s="63"/>
      <c r="E1118" s="63"/>
      <c r="F1118" s="63"/>
      <c r="G1118" s="63"/>
      <c r="H1118" s="63"/>
      <c r="I1118" s="63"/>
      <c r="J1118" s="63"/>
      <c r="K1118" s="63"/>
      <c r="L1118" s="63"/>
      <c r="M1118" s="68"/>
      <c r="N1118" s="68"/>
      <c r="O1118" s="68"/>
      <c r="P1118" s="68"/>
      <c r="Q1118" s="69"/>
      <c r="R1118" s="76"/>
      <c r="S1118" s="71"/>
      <c r="T1118" s="77"/>
      <c r="U1118" s="78"/>
      <c r="V1118" s="73"/>
      <c r="W1118" s="73"/>
      <c r="X1118" s="74"/>
    </row>
    <row r="1119" spans="3:25">
      <c r="C1119" s="62"/>
      <c r="D1119" s="63"/>
      <c r="E1119" s="63"/>
      <c r="F1119" s="63"/>
      <c r="G1119" s="63"/>
      <c r="H1119" s="63"/>
      <c r="I1119" s="63"/>
      <c r="J1119" s="63"/>
      <c r="K1119" s="63"/>
      <c r="L1119" s="63"/>
      <c r="M1119" s="68"/>
      <c r="N1119" s="68"/>
      <c r="O1119" s="68"/>
      <c r="P1119" s="68"/>
      <c r="Q1119" s="69"/>
      <c r="R1119" s="76"/>
      <c r="S1119" s="71"/>
      <c r="T1119" s="77"/>
      <c r="U1119" s="78"/>
      <c r="V1119" s="73"/>
      <c r="W1119" s="73"/>
      <c r="X1119" s="74"/>
    </row>
    <row r="1120" spans="3:25">
      <c r="C1120" s="62"/>
      <c r="D1120" s="63"/>
      <c r="E1120" s="63"/>
      <c r="F1120" s="63"/>
      <c r="G1120" s="63"/>
      <c r="H1120" s="63"/>
      <c r="I1120" s="63"/>
      <c r="J1120" s="63"/>
      <c r="K1120" s="63"/>
      <c r="L1120" s="63"/>
      <c r="M1120" s="68"/>
      <c r="N1120" s="68"/>
      <c r="O1120" s="68"/>
      <c r="P1120" s="68"/>
      <c r="Q1120" s="69"/>
      <c r="R1120" s="76"/>
      <c r="S1120" s="71"/>
      <c r="T1120" s="77"/>
      <c r="U1120" s="78"/>
      <c r="V1120" s="73"/>
      <c r="W1120" s="73"/>
      <c r="X1120" s="74"/>
    </row>
    <row r="1121" spans="3:24">
      <c r="C1121" s="62"/>
      <c r="D1121" s="63"/>
      <c r="E1121" s="63"/>
      <c r="F1121" s="63"/>
      <c r="G1121" s="63"/>
      <c r="H1121" s="63"/>
      <c r="I1121" s="63"/>
      <c r="J1121" s="63"/>
      <c r="K1121" s="63"/>
      <c r="L1121" s="63"/>
      <c r="M1121" s="68"/>
      <c r="N1121" s="68"/>
      <c r="O1121" s="68"/>
      <c r="P1121" s="68"/>
      <c r="Q1121" s="69"/>
      <c r="R1121" s="76"/>
      <c r="S1121" s="71"/>
      <c r="T1121" s="77"/>
      <c r="U1121" s="78"/>
      <c r="V1121" s="73"/>
      <c r="W1121" s="73"/>
      <c r="X1121" s="74"/>
    </row>
    <row r="1122" spans="3:24">
      <c r="C1122" s="62"/>
      <c r="D1122" s="63"/>
      <c r="E1122" s="63"/>
      <c r="F1122" s="63"/>
      <c r="G1122" s="63"/>
      <c r="H1122" s="63"/>
      <c r="I1122" s="63"/>
      <c r="J1122" s="63"/>
      <c r="K1122" s="63"/>
      <c r="L1122" s="63"/>
      <c r="M1122" s="68"/>
      <c r="N1122" s="68"/>
      <c r="O1122" s="68"/>
      <c r="P1122" s="68"/>
      <c r="Q1122" s="69"/>
      <c r="R1122" s="76"/>
      <c r="S1122" s="71"/>
      <c r="T1122" s="77"/>
      <c r="U1122" s="78"/>
      <c r="V1122" s="73"/>
      <c r="W1122" s="73"/>
      <c r="X1122" s="74"/>
    </row>
    <row r="1123" spans="3:24">
      <c r="C1123" s="62"/>
      <c r="D1123" s="63"/>
      <c r="E1123" s="63"/>
      <c r="F1123" s="63"/>
      <c r="G1123" s="63"/>
      <c r="H1123" s="63"/>
      <c r="I1123" s="63"/>
      <c r="J1123" s="63"/>
      <c r="K1123" s="63"/>
      <c r="L1123" s="63"/>
      <c r="M1123" s="68"/>
      <c r="N1123" s="68"/>
      <c r="O1123" s="68"/>
      <c r="P1123" s="68"/>
      <c r="Q1123" s="69"/>
      <c r="R1123" s="76"/>
      <c r="S1123" s="71"/>
      <c r="T1123" s="77"/>
      <c r="U1123" s="78"/>
      <c r="V1123" s="73"/>
      <c r="W1123" s="73"/>
      <c r="X1123" s="74"/>
    </row>
    <row r="1124" spans="3:24">
      <c r="C1124" s="62"/>
      <c r="D1124" s="63"/>
      <c r="E1124" s="63"/>
      <c r="F1124" s="63"/>
      <c r="G1124" s="63"/>
      <c r="H1124" s="63"/>
      <c r="I1124" s="63"/>
      <c r="J1124" s="63"/>
      <c r="K1124" s="63"/>
      <c r="L1124" s="63"/>
      <c r="M1124" s="68"/>
      <c r="N1124" s="68"/>
      <c r="O1124" s="68"/>
      <c r="P1124" s="68"/>
      <c r="Q1124" s="69"/>
      <c r="R1124" s="76"/>
      <c r="S1124" s="71"/>
      <c r="T1124" s="77"/>
      <c r="U1124" s="78"/>
      <c r="V1124" s="73"/>
      <c r="W1124" s="73"/>
      <c r="X1124" s="74"/>
    </row>
    <row r="1125" spans="3:24">
      <c r="C1125" s="62"/>
      <c r="D1125" s="63"/>
      <c r="E1125" s="63"/>
      <c r="F1125" s="63"/>
      <c r="G1125" s="63"/>
      <c r="H1125" s="63"/>
      <c r="I1125" s="63"/>
      <c r="J1125" s="63"/>
      <c r="K1125" s="63"/>
      <c r="L1125" s="63"/>
      <c r="M1125" s="68"/>
      <c r="N1125" s="68"/>
      <c r="O1125" s="68"/>
      <c r="P1125" s="68"/>
      <c r="Q1125" s="69"/>
      <c r="R1125" s="76"/>
      <c r="S1125" s="71"/>
      <c r="T1125" s="77"/>
      <c r="U1125" s="78"/>
      <c r="V1125" s="73"/>
      <c r="W1125" s="73"/>
      <c r="X1125" s="74"/>
    </row>
    <row r="1126" spans="3:24">
      <c r="C1126" s="62"/>
      <c r="D1126" s="63"/>
      <c r="E1126" s="63"/>
      <c r="F1126" s="63"/>
      <c r="G1126" s="63"/>
      <c r="H1126" s="63"/>
      <c r="I1126" s="63"/>
      <c r="J1126" s="63"/>
      <c r="K1126" s="63"/>
      <c r="L1126" s="63"/>
      <c r="M1126" s="68"/>
      <c r="N1126" s="68"/>
      <c r="O1126" s="68"/>
      <c r="P1126" s="68"/>
      <c r="Q1126" s="69"/>
      <c r="R1126" s="76"/>
      <c r="S1126" s="71"/>
      <c r="T1126" s="77"/>
      <c r="U1126" s="78"/>
      <c r="V1126" s="73"/>
      <c r="W1126" s="73"/>
      <c r="X1126" s="74"/>
    </row>
    <row r="1127" spans="3:24">
      <c r="C1127" s="62"/>
      <c r="D1127" s="63"/>
      <c r="E1127" s="63"/>
      <c r="F1127" s="63"/>
      <c r="G1127" s="63"/>
      <c r="H1127" s="63"/>
      <c r="I1127" s="63"/>
      <c r="J1127" s="63"/>
      <c r="K1127" s="63"/>
      <c r="L1127" s="63"/>
      <c r="M1127" s="68"/>
      <c r="N1127" s="68"/>
      <c r="O1127" s="68"/>
      <c r="P1127" s="68"/>
      <c r="Q1127" s="69"/>
      <c r="R1127" s="76"/>
      <c r="S1127" s="71"/>
      <c r="T1127" s="77"/>
      <c r="U1127" s="78"/>
      <c r="V1127" s="73"/>
      <c r="W1127" s="73"/>
      <c r="X1127" s="74"/>
    </row>
    <row r="1128" spans="3:24">
      <c r="C1128" s="62"/>
      <c r="D1128" s="63"/>
      <c r="E1128" s="63"/>
      <c r="F1128" s="63"/>
      <c r="G1128" s="63"/>
      <c r="H1128" s="63"/>
      <c r="I1128" s="63"/>
      <c r="J1128" s="63"/>
      <c r="K1128" s="63"/>
      <c r="L1128" s="63"/>
      <c r="M1128" s="68"/>
      <c r="N1128" s="68"/>
      <c r="O1128" s="68"/>
      <c r="P1128" s="68"/>
      <c r="Q1128" s="69"/>
      <c r="R1128" s="76"/>
      <c r="S1128" s="71"/>
      <c r="T1128" s="77"/>
      <c r="U1128" s="78"/>
      <c r="V1128" s="73"/>
      <c r="W1128" s="73"/>
      <c r="X1128" s="74"/>
    </row>
    <row r="1129" spans="3:24">
      <c r="C1129" s="62"/>
      <c r="D1129" s="63"/>
      <c r="E1129" s="63"/>
      <c r="F1129" s="63"/>
      <c r="G1129" s="63"/>
      <c r="H1129" s="63"/>
      <c r="I1129" s="63"/>
      <c r="J1129" s="63"/>
      <c r="K1129" s="63"/>
      <c r="L1129" s="63"/>
      <c r="M1129" s="63"/>
      <c r="N1129" s="63"/>
      <c r="O1129" s="63"/>
      <c r="P1129" s="63"/>
      <c r="Q1129" s="76"/>
      <c r="R1129" s="76"/>
      <c r="S1129" s="71"/>
      <c r="T1129" s="77"/>
      <c r="U1129" s="78"/>
      <c r="V1129" s="73"/>
      <c r="W1129" s="73"/>
      <c r="X1129" s="74"/>
    </row>
    <row r="1130" spans="3:24" ht="13.5" customHeight="1">
      <c r="C1130" s="62"/>
      <c r="D1130" s="79"/>
      <c r="E1130" s="63"/>
      <c r="F1130" s="63"/>
      <c r="G1130" s="63"/>
      <c r="H1130" s="63"/>
      <c r="I1130" s="63"/>
      <c r="J1130" s="63"/>
      <c r="K1130" s="63"/>
      <c r="L1130" s="63"/>
      <c r="M1130" s="63"/>
      <c r="N1130" s="63"/>
      <c r="O1130" s="63"/>
      <c r="P1130" s="63"/>
      <c r="Q1130" s="76"/>
      <c r="R1130" s="76"/>
      <c r="S1130" s="71"/>
      <c r="T1130" s="77"/>
      <c r="U1130" s="78"/>
      <c r="V1130" s="78"/>
      <c r="W1130" s="73"/>
      <c r="X1130" s="74"/>
    </row>
    <row r="1131" spans="3:24">
      <c r="C1131" s="62"/>
      <c r="D1131" s="63"/>
      <c r="E1131" s="63"/>
      <c r="F1131" s="63"/>
      <c r="G1131" s="63"/>
      <c r="H1131" s="63"/>
      <c r="I1131" s="63"/>
      <c r="J1131" s="63"/>
      <c r="K1131" s="63"/>
      <c r="L1131" s="63"/>
      <c r="M1131" s="63"/>
      <c r="N1131" s="63"/>
      <c r="O1131" s="63"/>
      <c r="P1131" s="63"/>
      <c r="Q1131" s="76"/>
      <c r="R1131" s="76"/>
      <c r="S1131" s="71"/>
      <c r="T1131" s="77"/>
      <c r="U1131" s="78"/>
      <c r="V1131" s="78"/>
      <c r="W1131" s="78"/>
      <c r="X1131" s="74"/>
    </row>
    <row r="1132" spans="3:24">
      <c r="C1132" s="62"/>
      <c r="D1132" s="63"/>
      <c r="E1132" s="63"/>
      <c r="F1132" s="63"/>
      <c r="G1132" s="63"/>
      <c r="H1132" s="63"/>
      <c r="I1132" s="63"/>
      <c r="J1132" s="63"/>
      <c r="K1132" s="63"/>
      <c r="L1132" s="63"/>
      <c r="M1132" s="63"/>
      <c r="N1132" s="63"/>
      <c r="O1132" s="63"/>
      <c r="P1132" s="63"/>
      <c r="Q1132" s="76"/>
      <c r="R1132" s="76"/>
      <c r="S1132" s="71"/>
      <c r="T1132" s="77"/>
      <c r="U1132" s="78"/>
      <c r="V1132" s="78"/>
      <c r="W1132" s="78"/>
      <c r="X1132" s="74"/>
    </row>
    <row r="1133" spans="3:24">
      <c r="C1133" s="62"/>
      <c r="D1133" s="63"/>
      <c r="E1133" s="63"/>
      <c r="F1133" s="63"/>
      <c r="G1133" s="63"/>
      <c r="H1133" s="63"/>
      <c r="I1133" s="63"/>
      <c r="J1133" s="63"/>
      <c r="K1133" s="63"/>
      <c r="L1133" s="63"/>
      <c r="M1133" s="63"/>
      <c r="N1133" s="63"/>
      <c r="O1133" s="63"/>
      <c r="P1133" s="63"/>
      <c r="Q1133" s="76"/>
      <c r="R1133" s="76"/>
      <c r="S1133" s="71"/>
      <c r="T1133" s="77"/>
      <c r="U1133" s="78"/>
      <c r="V1133" s="78"/>
      <c r="W1133" s="78"/>
      <c r="X1133" s="74"/>
    </row>
    <row r="1134" spans="3:24">
      <c r="C1134" s="62"/>
      <c r="D1134" s="63"/>
      <c r="E1134" s="63"/>
      <c r="F1134" s="63"/>
      <c r="G1134" s="63"/>
      <c r="H1134" s="63"/>
      <c r="I1134" s="63"/>
      <c r="J1134" s="63"/>
      <c r="K1134" s="63"/>
      <c r="L1134" s="63"/>
      <c r="M1134" s="63"/>
      <c r="N1134" s="63"/>
      <c r="O1134" s="63"/>
      <c r="P1134" s="63"/>
      <c r="Q1134" s="76"/>
      <c r="R1134" s="76"/>
      <c r="S1134" s="71"/>
      <c r="T1134" s="77"/>
      <c r="U1134" s="78"/>
      <c r="V1134" s="78"/>
      <c r="W1134" s="78"/>
      <c r="X1134" s="74"/>
    </row>
    <row r="1135" spans="3:24" ht="15">
      <c r="C1135" s="80" t="s">
        <v>259</v>
      </c>
      <c r="D1135" s="81"/>
      <c r="E1135" s="81"/>
      <c r="F1135" s="81"/>
      <c r="G1135" s="81"/>
      <c r="H1135" s="81"/>
      <c r="I1135" s="81"/>
      <c r="J1135" s="81"/>
      <c r="K1135" s="81"/>
      <c r="L1135" s="81"/>
      <c r="M1135" s="81"/>
      <c r="N1135" s="81"/>
      <c r="O1135" s="81"/>
      <c r="P1135" s="81"/>
      <c r="Q1135" s="82"/>
      <c r="R1135" s="82"/>
      <c r="S1135" s="83"/>
      <c r="T1135" s="77"/>
      <c r="U1135" s="78"/>
      <c r="V1135" s="78"/>
      <c r="W1135" s="78"/>
      <c r="X1135" s="84"/>
    </row>
    <row r="1136" spans="3:24" ht="15">
      <c r="C1136" s="85"/>
      <c r="D1136" s="86"/>
      <c r="E1136" s="87"/>
      <c r="F1136" s="87"/>
      <c r="G1136" s="87"/>
      <c r="H1136" s="87"/>
      <c r="I1136" s="87"/>
      <c r="J1136" s="87"/>
      <c r="K1136" s="87"/>
      <c r="L1136" s="87"/>
      <c r="M1136" s="87"/>
      <c r="N1136" s="87"/>
      <c r="O1136" s="87"/>
      <c r="P1136" s="87"/>
      <c r="Q1136" s="88"/>
      <c r="R1136" s="88"/>
      <c r="S1136" s="89"/>
      <c r="T1136" s="90"/>
      <c r="U1136" s="91"/>
      <c r="V1136" s="91"/>
      <c r="W1136" s="91"/>
      <c r="X1136" s="92"/>
    </row>
    <row r="1137" spans="3:24" ht="15">
      <c r="C1137" s="85"/>
      <c r="D1137" s="86"/>
      <c r="E1137" s="86"/>
      <c r="F1137" s="86"/>
      <c r="G1137" s="86"/>
      <c r="H1137" s="86"/>
      <c r="I1137" s="86"/>
      <c r="J1137" s="86"/>
      <c r="K1137" s="86"/>
      <c r="L1137" s="86"/>
      <c r="M1137" s="86"/>
      <c r="N1137" s="86"/>
      <c r="O1137" s="86"/>
      <c r="P1137" s="86"/>
      <c r="Q1137" s="93"/>
      <c r="R1137" s="93"/>
      <c r="S1137" s="94"/>
      <c r="T1137" s="95"/>
      <c r="U1137" s="96"/>
      <c r="V1137" s="96"/>
      <c r="W1137" s="96"/>
      <c r="X1137" s="97"/>
    </row>
    <row r="1138" spans="3:24" ht="15.75">
      <c r="C1138" s="85"/>
      <c r="D1138" s="86"/>
      <c r="E1138" s="86"/>
      <c r="F1138" s="86"/>
      <c r="G1138" s="86"/>
      <c r="H1138" s="86"/>
      <c r="I1138" s="86"/>
      <c r="J1138" s="86"/>
      <c r="K1138" s="86"/>
      <c r="L1138" s="86"/>
      <c r="M1138" s="86"/>
      <c r="N1138" s="86"/>
      <c r="O1138" s="86"/>
      <c r="P1138" s="86"/>
      <c r="Q1138" s="93"/>
      <c r="R1138" s="93"/>
      <c r="S1138" s="94"/>
      <c r="T1138" s="140" t="s">
        <v>260</v>
      </c>
      <c r="U1138" s="141"/>
      <c r="V1138" s="141"/>
      <c r="W1138" s="141"/>
      <c r="X1138" s="98">
        <f>+SUM(X1115:X1137)</f>
        <v>2</v>
      </c>
    </row>
    <row r="1139" spans="3:24" ht="15">
      <c r="C1139" s="85"/>
      <c r="D1139" s="86"/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O1139" s="86"/>
      <c r="P1139" s="86"/>
      <c r="Q1139" s="93"/>
      <c r="R1139" s="93"/>
      <c r="S1139" s="94"/>
      <c r="T1139" s="142" t="s">
        <v>261</v>
      </c>
      <c r="U1139" s="143"/>
      <c r="V1139" s="143"/>
      <c r="W1139" s="143"/>
      <c r="X1139" s="99">
        <f>ROUNDUP(X1138,1)</f>
        <v>2</v>
      </c>
    </row>
    <row r="1140" spans="3:24" ht="18">
      <c r="C1140" s="100"/>
      <c r="D1140" s="101"/>
      <c r="E1140" s="101"/>
      <c r="F1140" s="101"/>
      <c r="G1140" s="101"/>
      <c r="H1140" s="101"/>
      <c r="I1140" s="101"/>
      <c r="J1140" s="101"/>
      <c r="K1140" s="101"/>
      <c r="L1140" s="101"/>
      <c r="M1140" s="101"/>
      <c r="N1140" s="101"/>
      <c r="O1140" s="101"/>
      <c r="P1140" s="101"/>
      <c r="Q1140" s="102"/>
      <c r="R1140" s="102"/>
      <c r="S1140" s="103"/>
      <c r="T1140" s="129" t="s">
        <v>35</v>
      </c>
      <c r="U1140" s="130"/>
      <c r="V1140" s="130"/>
      <c r="W1140" s="130"/>
      <c r="X1140" s="104">
        <f>X1139</f>
        <v>2</v>
      </c>
    </row>
    <row r="1141" spans="3:24" ht="18">
      <c r="C1141" s="105"/>
      <c r="D1141" s="106"/>
      <c r="E1141" s="106"/>
      <c r="F1141" s="106"/>
      <c r="G1141" s="106"/>
      <c r="H1141" s="106"/>
      <c r="I1141" s="106"/>
      <c r="J1141" s="106"/>
      <c r="K1141" s="106"/>
      <c r="L1141" s="106"/>
      <c r="M1141" s="106"/>
      <c r="N1141" s="106"/>
      <c r="O1141" s="106"/>
      <c r="P1141" s="106"/>
      <c r="Q1141" s="107"/>
      <c r="R1141" s="107"/>
      <c r="S1141" s="107"/>
      <c r="T1141" s="108"/>
      <c r="U1141" s="109"/>
      <c r="V1141" s="109"/>
      <c r="W1141" s="109"/>
      <c r="X1141" s="110"/>
    </row>
    <row r="1142" spans="3:24" ht="18">
      <c r="C1142" s="105"/>
      <c r="D1142" s="106"/>
      <c r="E1142" s="106"/>
      <c r="F1142" s="106"/>
      <c r="G1142" s="106"/>
      <c r="H1142" s="106"/>
      <c r="I1142" s="106"/>
      <c r="J1142" s="106"/>
      <c r="K1142" s="106"/>
      <c r="L1142" s="106"/>
      <c r="M1142" s="106"/>
      <c r="N1142" s="106"/>
      <c r="O1142" s="106"/>
      <c r="P1142" s="106"/>
      <c r="Q1142" s="107"/>
      <c r="R1142" s="107"/>
      <c r="S1142" s="107"/>
      <c r="T1142" s="108"/>
      <c r="U1142" s="109"/>
      <c r="V1142" s="109"/>
      <c r="W1142" s="109"/>
      <c r="X1142" s="110"/>
    </row>
    <row r="1143" spans="3:24" ht="18">
      <c r="C1143" s="105"/>
      <c r="D1143" s="106"/>
      <c r="E1143" s="106"/>
      <c r="F1143" s="106"/>
      <c r="G1143" s="106"/>
      <c r="H1143" s="106"/>
      <c r="I1143" s="106"/>
      <c r="J1143" s="106"/>
      <c r="K1143" s="106"/>
      <c r="L1143" s="106"/>
      <c r="M1143" s="106"/>
      <c r="N1143" s="106"/>
      <c r="O1143" s="106"/>
      <c r="P1143" s="106"/>
      <c r="Q1143" s="107"/>
      <c r="R1143" s="107"/>
      <c r="S1143" s="107"/>
      <c r="T1143" s="108"/>
      <c r="U1143" s="109"/>
      <c r="V1143" s="109"/>
      <c r="W1143" s="109"/>
      <c r="X1143" s="110"/>
    </row>
    <row r="1144" spans="3:24" ht="18">
      <c r="C1144" s="105"/>
      <c r="D1144" s="106"/>
      <c r="E1144" s="106"/>
      <c r="F1144" s="106"/>
      <c r="G1144" s="106"/>
      <c r="H1144" s="106"/>
      <c r="I1144" s="106"/>
      <c r="J1144" s="106"/>
      <c r="K1144" s="106"/>
      <c r="L1144" s="106"/>
      <c r="M1144" s="106"/>
      <c r="N1144" s="111"/>
      <c r="O1144" s="106"/>
      <c r="P1144" s="106"/>
      <c r="Q1144" s="107"/>
      <c r="R1144" s="107"/>
      <c r="S1144" s="107"/>
      <c r="T1144" s="108"/>
      <c r="U1144" s="109"/>
      <c r="V1144" s="109"/>
      <c r="W1144" s="109"/>
      <c r="X1144" s="110"/>
    </row>
    <row r="1145" spans="3:24" ht="15">
      <c r="C1145" s="112"/>
      <c r="D1145" s="113" t="s">
        <v>262</v>
      </c>
      <c r="E1145" s="63"/>
      <c r="F1145" s="63"/>
      <c r="G1145" s="63"/>
      <c r="H1145" s="63"/>
      <c r="I1145" s="63"/>
      <c r="J1145" s="63"/>
      <c r="K1145" s="63"/>
      <c r="L1145" s="63"/>
      <c r="M1145" s="63"/>
      <c r="N1145" s="114" t="s">
        <v>263</v>
      </c>
      <c r="O1145" s="63"/>
      <c r="P1145" s="63"/>
      <c r="Q1145" s="76"/>
      <c r="R1145" s="76"/>
      <c r="S1145" s="115"/>
      <c r="T1145" s="76"/>
      <c r="V1145" s="69"/>
      <c r="W1145" s="69"/>
      <c r="X1145" s="116"/>
    </row>
    <row r="1146" spans="3:24">
      <c r="C1146" s="117"/>
      <c r="D1146" s="75" t="s">
        <v>264</v>
      </c>
      <c r="E1146" s="63"/>
      <c r="F1146" s="63"/>
      <c r="G1146" s="63"/>
      <c r="H1146" s="63"/>
      <c r="I1146" s="63"/>
      <c r="J1146" s="63"/>
      <c r="K1146" s="63"/>
      <c r="L1146" s="63"/>
      <c r="M1146" s="63"/>
      <c r="N1146" s="118" t="s">
        <v>264</v>
      </c>
      <c r="O1146" s="63"/>
      <c r="P1146" s="63"/>
      <c r="Q1146" s="76"/>
      <c r="R1146" s="76"/>
      <c r="S1146" s="115"/>
      <c r="T1146" s="76"/>
      <c r="V1146" s="69"/>
      <c r="W1146" s="69"/>
      <c r="X1146" s="116"/>
    </row>
    <row r="1147" spans="3:24">
      <c r="C1147" s="117"/>
      <c r="D1147" s="75" t="s">
        <v>265</v>
      </c>
      <c r="E1147" s="63"/>
      <c r="F1147" s="63"/>
      <c r="G1147" s="63"/>
      <c r="H1147" s="63"/>
      <c r="I1147" s="63"/>
      <c r="J1147" s="63"/>
      <c r="K1147" s="63"/>
      <c r="L1147" s="63"/>
      <c r="M1147" s="63"/>
      <c r="N1147" s="118" t="s">
        <v>265</v>
      </c>
      <c r="O1147" s="63"/>
      <c r="P1147" s="63"/>
      <c r="Q1147" s="76"/>
      <c r="R1147" s="76"/>
      <c r="S1147" s="115"/>
      <c r="T1147" s="76"/>
      <c r="V1147" s="69"/>
      <c r="W1147" s="69"/>
      <c r="X1147" s="116"/>
    </row>
    <row r="1148" spans="3:24" ht="15" thickBot="1">
      <c r="C1148" s="119" t="s">
        <v>266</v>
      </c>
      <c r="D1148" s="120"/>
      <c r="E1148" s="120"/>
      <c r="F1148" s="120"/>
      <c r="G1148" s="120"/>
      <c r="H1148" s="120"/>
      <c r="I1148" s="120"/>
      <c r="J1148" s="120"/>
      <c r="K1148" s="120"/>
      <c r="L1148" s="120"/>
      <c r="M1148" s="120"/>
      <c r="N1148" s="120"/>
      <c r="O1148" s="120"/>
      <c r="P1148" s="120"/>
      <c r="Q1148" s="121"/>
      <c r="R1148" s="121"/>
      <c r="S1148" s="122"/>
      <c r="T1148" s="123"/>
      <c r="U1148" s="122"/>
      <c r="V1148" s="122"/>
      <c r="W1148" s="122"/>
      <c r="X1148" s="124"/>
    </row>
    <row r="1149" spans="3:24" ht="15" thickBot="1"/>
    <row r="1150" spans="3:24" s="126" customFormat="1" ht="70.5" customHeight="1">
      <c r="C1150" s="144"/>
      <c r="D1150" s="145"/>
      <c r="E1150" s="150" t="s">
        <v>248</v>
      </c>
      <c r="F1150" s="151"/>
      <c r="G1150" s="151"/>
      <c r="H1150" s="151"/>
      <c r="I1150" s="151"/>
      <c r="J1150" s="151"/>
      <c r="K1150" s="151"/>
      <c r="L1150" s="151"/>
      <c r="M1150" s="151"/>
      <c r="N1150" s="151"/>
      <c r="O1150" s="151"/>
      <c r="P1150" s="151"/>
      <c r="Q1150" s="151"/>
      <c r="R1150" s="151"/>
      <c r="S1150" s="151"/>
      <c r="T1150" s="152"/>
      <c r="U1150" s="153"/>
      <c r="V1150" s="154"/>
      <c r="W1150" s="154"/>
      <c r="X1150" s="155"/>
    </row>
    <row r="1151" spans="3:24" s="126" customFormat="1" ht="30" customHeight="1">
      <c r="C1151" s="146"/>
      <c r="D1151" s="147"/>
      <c r="E1151" s="162" t="s">
        <v>249</v>
      </c>
      <c r="F1151" s="163"/>
      <c r="G1151" s="163"/>
      <c r="H1151" s="163"/>
      <c r="I1151" s="163"/>
      <c r="J1151" s="163"/>
      <c r="K1151" s="163"/>
      <c r="L1151" s="163"/>
      <c r="M1151" s="163"/>
      <c r="N1151" s="163"/>
      <c r="O1151" s="163"/>
      <c r="P1151" s="163"/>
      <c r="Q1151" s="163"/>
      <c r="R1151" s="163"/>
      <c r="S1151" s="163"/>
      <c r="T1151" s="164"/>
      <c r="U1151" s="156"/>
      <c r="V1151" s="157"/>
      <c r="W1151" s="157"/>
      <c r="X1151" s="158"/>
    </row>
    <row r="1152" spans="3:24" s="126" customFormat="1" ht="30" customHeight="1" thickBot="1">
      <c r="C1152" s="148"/>
      <c r="D1152" s="149"/>
      <c r="E1152" s="165" t="s">
        <v>250</v>
      </c>
      <c r="F1152" s="166"/>
      <c r="G1152" s="166"/>
      <c r="H1152" s="166"/>
      <c r="I1152" s="166"/>
      <c r="J1152" s="166"/>
      <c r="K1152" s="166"/>
      <c r="L1152" s="166"/>
      <c r="M1152" s="166"/>
      <c r="N1152" s="166"/>
      <c r="O1152" s="166"/>
      <c r="P1152" s="166"/>
      <c r="Q1152" s="166"/>
      <c r="R1152" s="166"/>
      <c r="S1152" s="166"/>
      <c r="T1152" s="167"/>
      <c r="U1152" s="159"/>
      <c r="V1152" s="160"/>
      <c r="W1152" s="160"/>
      <c r="X1152" s="161"/>
    </row>
    <row r="1153" spans="3:25" ht="50.25" customHeight="1">
      <c r="C1153" s="168" t="s">
        <v>251</v>
      </c>
      <c r="D1153" s="169"/>
      <c r="E1153" s="169"/>
      <c r="F1153" s="169"/>
      <c r="G1153" s="169"/>
      <c r="H1153" s="169"/>
      <c r="I1153" s="170"/>
      <c r="J1153" s="171">
        <v>10.7</v>
      </c>
      <c r="K1153" s="131"/>
      <c r="L1153" s="131" t="str">
        <f>+VLOOKUP(J1153,Resumen!$B:$D,2,FALSE)</f>
        <v>INSTALACIÓN ACCESORIOS TUBERÍA A PRESIÓN</v>
      </c>
      <c r="M1153" s="131"/>
      <c r="N1153" s="132"/>
      <c r="O1153" s="172" t="s">
        <v>252</v>
      </c>
      <c r="P1153" s="169"/>
      <c r="Q1153" s="173" t="s">
        <v>281</v>
      </c>
      <c r="R1153" s="174"/>
      <c r="S1153" s="131" t="str">
        <f>+VLOOKUP(Q1153,Resumen!$B:$D,2,FALSE)</f>
        <v>Instalación codo 90° HD EBxEB Ø=3"</v>
      </c>
      <c r="T1153" s="132"/>
      <c r="U1153" s="51" t="s">
        <v>253</v>
      </c>
      <c r="V1153" s="52" t="str">
        <f>+VLOOKUP(Q1153,Resumen!$B:$D,3,FALSE)</f>
        <v>un</v>
      </c>
      <c r="W1153" s="53" t="s">
        <v>254</v>
      </c>
      <c r="X1153" s="54" t="s">
        <v>82</v>
      </c>
      <c r="Y1153" s="127">
        <f>+X1181</f>
        <v>3</v>
      </c>
    </row>
    <row r="1154" spans="3:25">
      <c r="C1154" s="55"/>
      <c r="D1154" s="56"/>
      <c r="E1154" s="56"/>
      <c r="F1154" s="56"/>
      <c r="G1154" s="56"/>
      <c r="H1154" s="56"/>
      <c r="I1154" s="56"/>
      <c r="J1154" s="56"/>
      <c r="K1154" s="56"/>
      <c r="L1154" s="56"/>
      <c r="M1154" s="56"/>
      <c r="N1154" s="56"/>
      <c r="O1154" s="56"/>
      <c r="P1154" s="56"/>
      <c r="Q1154" s="56"/>
      <c r="R1154" s="56"/>
      <c r="S1154" s="57"/>
      <c r="T1154" s="133" t="s">
        <v>255</v>
      </c>
      <c r="U1154" s="135" t="s">
        <v>256</v>
      </c>
      <c r="V1154" s="136"/>
      <c r="W1154" s="137"/>
      <c r="X1154" s="138" t="s">
        <v>257</v>
      </c>
    </row>
    <row r="1155" spans="3:25">
      <c r="C1155" s="58"/>
      <c r="D1155" s="59"/>
      <c r="E1155" s="59"/>
      <c r="F1155" s="59"/>
      <c r="G1155" s="59"/>
      <c r="H1155" s="59"/>
      <c r="I1155" s="59"/>
      <c r="J1155" s="59"/>
      <c r="K1155" s="59"/>
      <c r="L1155" s="59"/>
      <c r="M1155" s="59"/>
      <c r="N1155" s="59"/>
      <c r="O1155" s="59"/>
      <c r="P1155" s="59"/>
      <c r="Q1155" s="59"/>
      <c r="R1155" s="59"/>
      <c r="S1155" s="60"/>
      <c r="T1155" s="134"/>
      <c r="U1155" s="61" t="s">
        <v>0</v>
      </c>
      <c r="V1155" s="61"/>
      <c r="W1155" s="61"/>
      <c r="X1155" s="139"/>
    </row>
    <row r="1156" spans="3:25" ht="15">
      <c r="C1156" s="62"/>
      <c r="D1156" s="63"/>
      <c r="E1156" s="63"/>
      <c r="F1156" s="64"/>
      <c r="G1156" s="65"/>
      <c r="H1156" s="66"/>
      <c r="I1156" s="66"/>
      <c r="J1156" s="65"/>
      <c r="K1156" s="67"/>
      <c r="L1156" s="68"/>
      <c r="M1156" s="68"/>
      <c r="N1156" s="68"/>
      <c r="O1156" s="68"/>
      <c r="P1156" s="66"/>
      <c r="Q1156" s="69"/>
      <c r="R1156" s="70"/>
      <c r="S1156" s="71"/>
      <c r="T1156" s="72"/>
      <c r="U1156" s="73"/>
      <c r="V1156" s="73"/>
      <c r="W1156" s="73"/>
      <c r="X1156" s="74"/>
    </row>
    <row r="1157" spans="3:25">
      <c r="C1157" s="62"/>
      <c r="D1157" s="63"/>
      <c r="E1157" s="63"/>
      <c r="F1157" s="63"/>
      <c r="G1157" s="63"/>
      <c r="H1157" s="63"/>
      <c r="I1157" s="63"/>
      <c r="J1157" s="63"/>
      <c r="K1157" s="63"/>
      <c r="L1157" s="63"/>
      <c r="M1157" s="68"/>
      <c r="N1157" s="68"/>
      <c r="O1157" s="68"/>
      <c r="P1157" s="68"/>
      <c r="Q1157" s="69"/>
      <c r="R1157" s="76"/>
      <c r="S1157" s="71"/>
      <c r="T1157" s="77" t="s">
        <v>338</v>
      </c>
      <c r="U1157" s="78">
        <v>2</v>
      </c>
      <c r="V1157" s="73"/>
      <c r="W1157" s="73"/>
      <c r="X1157" s="74">
        <f>+U1157</f>
        <v>2</v>
      </c>
    </row>
    <row r="1158" spans="3:25">
      <c r="C1158" s="62"/>
      <c r="D1158" s="63"/>
      <c r="E1158" s="63"/>
      <c r="F1158" s="63"/>
      <c r="G1158" s="63"/>
      <c r="H1158" s="63"/>
      <c r="I1158" s="63"/>
      <c r="J1158" s="63"/>
      <c r="K1158" s="63"/>
      <c r="L1158" s="63"/>
      <c r="M1158" s="68"/>
      <c r="N1158" s="68"/>
      <c r="O1158" s="68"/>
      <c r="P1158" s="68"/>
      <c r="Q1158" s="69"/>
      <c r="R1158" s="76"/>
      <c r="S1158" s="71"/>
      <c r="T1158" s="77" t="s">
        <v>339</v>
      </c>
      <c r="U1158" s="78">
        <v>1</v>
      </c>
      <c r="V1158" s="73"/>
      <c r="W1158" s="73"/>
      <c r="X1158" s="74">
        <f>+U1158</f>
        <v>1</v>
      </c>
    </row>
    <row r="1159" spans="3:25">
      <c r="C1159" s="62"/>
      <c r="D1159" s="63"/>
      <c r="E1159" s="63"/>
      <c r="F1159" s="63"/>
      <c r="G1159" s="63"/>
      <c r="H1159" s="63"/>
      <c r="I1159" s="63"/>
      <c r="J1159" s="63"/>
      <c r="K1159" s="63"/>
      <c r="L1159" s="63"/>
      <c r="M1159" s="68"/>
      <c r="N1159" s="68"/>
      <c r="O1159" s="68"/>
      <c r="P1159" s="68"/>
      <c r="Q1159" s="69"/>
      <c r="R1159" s="76"/>
      <c r="S1159" s="71"/>
      <c r="T1159" s="77"/>
      <c r="U1159" s="78"/>
      <c r="V1159" s="73"/>
      <c r="W1159" s="73"/>
      <c r="X1159" s="74"/>
    </row>
    <row r="1160" spans="3:25">
      <c r="C1160" s="62"/>
      <c r="D1160" s="63"/>
      <c r="E1160" s="63"/>
      <c r="F1160" s="63"/>
      <c r="G1160" s="63"/>
      <c r="H1160" s="63"/>
      <c r="I1160" s="63"/>
      <c r="J1160" s="63"/>
      <c r="K1160" s="63"/>
      <c r="L1160" s="63"/>
      <c r="M1160" s="68"/>
      <c r="N1160" s="68"/>
      <c r="O1160" s="68"/>
      <c r="P1160" s="68"/>
      <c r="Q1160" s="69"/>
      <c r="R1160" s="76"/>
      <c r="S1160" s="71"/>
      <c r="T1160" s="77"/>
      <c r="U1160" s="78"/>
      <c r="V1160" s="73"/>
      <c r="W1160" s="73"/>
      <c r="X1160" s="74"/>
    </row>
    <row r="1161" spans="3:25">
      <c r="C1161" s="62"/>
      <c r="D1161" s="63"/>
      <c r="E1161" s="63"/>
      <c r="F1161" s="63"/>
      <c r="G1161" s="63"/>
      <c r="H1161" s="63"/>
      <c r="I1161" s="63"/>
      <c r="J1161" s="63"/>
      <c r="K1161" s="63"/>
      <c r="L1161" s="63"/>
      <c r="M1161" s="68"/>
      <c r="N1161" s="68"/>
      <c r="O1161" s="68"/>
      <c r="P1161" s="68"/>
      <c r="Q1161" s="69"/>
      <c r="R1161" s="76"/>
      <c r="S1161" s="71"/>
      <c r="T1161" s="77"/>
      <c r="U1161" s="78"/>
      <c r="V1161" s="73"/>
      <c r="W1161" s="73"/>
      <c r="X1161" s="74"/>
    </row>
    <row r="1162" spans="3:25">
      <c r="C1162" s="62"/>
      <c r="D1162" s="63"/>
      <c r="E1162" s="63"/>
      <c r="F1162" s="63"/>
      <c r="G1162" s="63"/>
      <c r="H1162" s="63"/>
      <c r="I1162" s="63"/>
      <c r="J1162" s="63"/>
      <c r="K1162" s="63"/>
      <c r="L1162" s="63"/>
      <c r="M1162" s="68"/>
      <c r="N1162" s="68"/>
      <c r="O1162" s="68"/>
      <c r="P1162" s="68"/>
      <c r="Q1162" s="69"/>
      <c r="R1162" s="76"/>
      <c r="S1162" s="71"/>
      <c r="T1162" s="77"/>
      <c r="U1162" s="78"/>
      <c r="V1162" s="73"/>
      <c r="W1162" s="73"/>
      <c r="X1162" s="74"/>
    </row>
    <row r="1163" spans="3:25">
      <c r="C1163" s="62"/>
      <c r="D1163" s="63"/>
      <c r="E1163" s="63"/>
      <c r="F1163" s="63"/>
      <c r="G1163" s="63"/>
      <c r="H1163" s="63"/>
      <c r="I1163" s="63"/>
      <c r="J1163" s="63"/>
      <c r="K1163" s="63"/>
      <c r="L1163" s="63"/>
      <c r="M1163" s="68"/>
      <c r="N1163" s="68"/>
      <c r="O1163" s="68"/>
      <c r="P1163" s="68"/>
      <c r="Q1163" s="69"/>
      <c r="R1163" s="76"/>
      <c r="S1163" s="71"/>
      <c r="T1163" s="77"/>
      <c r="U1163" s="78"/>
      <c r="V1163" s="73"/>
      <c r="W1163" s="73"/>
      <c r="X1163" s="74"/>
    </row>
    <row r="1164" spans="3:25">
      <c r="C1164" s="62"/>
      <c r="D1164" s="63"/>
      <c r="E1164" s="63"/>
      <c r="F1164" s="63"/>
      <c r="G1164" s="63"/>
      <c r="H1164" s="63"/>
      <c r="I1164" s="63"/>
      <c r="J1164" s="63"/>
      <c r="K1164" s="63"/>
      <c r="L1164" s="63"/>
      <c r="M1164" s="68"/>
      <c r="N1164" s="68"/>
      <c r="O1164" s="68"/>
      <c r="P1164" s="68"/>
      <c r="Q1164" s="69"/>
      <c r="R1164" s="76"/>
      <c r="S1164" s="71"/>
      <c r="T1164" s="77"/>
      <c r="U1164" s="78"/>
      <c r="V1164" s="73"/>
      <c r="W1164" s="73"/>
      <c r="X1164" s="74"/>
    </row>
    <row r="1165" spans="3:25">
      <c r="C1165" s="62"/>
      <c r="D1165" s="63"/>
      <c r="E1165" s="63"/>
      <c r="F1165" s="63"/>
      <c r="G1165" s="63"/>
      <c r="H1165" s="63"/>
      <c r="I1165" s="63"/>
      <c r="J1165" s="63"/>
      <c r="K1165" s="63"/>
      <c r="L1165" s="63"/>
      <c r="M1165" s="68"/>
      <c r="N1165" s="68"/>
      <c r="O1165" s="68"/>
      <c r="P1165" s="68"/>
      <c r="Q1165" s="69"/>
      <c r="R1165" s="76"/>
      <c r="S1165" s="71"/>
      <c r="T1165" s="77"/>
      <c r="U1165" s="78"/>
      <c r="V1165" s="73"/>
      <c r="W1165" s="73"/>
      <c r="X1165" s="74"/>
    </row>
    <row r="1166" spans="3:25">
      <c r="C1166" s="62"/>
      <c r="D1166" s="63"/>
      <c r="E1166" s="63"/>
      <c r="F1166" s="63"/>
      <c r="G1166" s="63"/>
      <c r="H1166" s="63"/>
      <c r="I1166" s="63"/>
      <c r="J1166" s="63"/>
      <c r="K1166" s="63"/>
      <c r="L1166" s="63"/>
      <c r="M1166" s="68"/>
      <c r="N1166" s="68"/>
      <c r="O1166" s="68"/>
      <c r="P1166" s="68"/>
      <c r="Q1166" s="69"/>
      <c r="R1166" s="76"/>
      <c r="S1166" s="71"/>
      <c r="T1166" s="77"/>
      <c r="U1166" s="78"/>
      <c r="V1166" s="73"/>
      <c r="W1166" s="73"/>
      <c r="X1166" s="74"/>
    </row>
    <row r="1167" spans="3:25">
      <c r="C1167" s="62"/>
      <c r="D1167" s="63"/>
      <c r="E1167" s="63"/>
      <c r="F1167" s="63"/>
      <c r="G1167" s="63"/>
      <c r="H1167" s="63"/>
      <c r="I1167" s="63"/>
      <c r="J1167" s="63"/>
      <c r="K1167" s="63"/>
      <c r="L1167" s="63"/>
      <c r="M1167" s="68"/>
      <c r="N1167" s="68"/>
      <c r="O1167" s="68"/>
      <c r="P1167" s="68"/>
      <c r="Q1167" s="69"/>
      <c r="R1167" s="76"/>
      <c r="S1167" s="71"/>
      <c r="T1167" s="77"/>
      <c r="U1167" s="78"/>
      <c r="V1167" s="73"/>
      <c r="W1167" s="73"/>
      <c r="X1167" s="74"/>
    </row>
    <row r="1168" spans="3:25">
      <c r="C1168" s="62"/>
      <c r="D1168" s="63"/>
      <c r="E1168" s="63"/>
      <c r="F1168" s="63"/>
      <c r="G1168" s="63"/>
      <c r="H1168" s="63"/>
      <c r="I1168" s="63"/>
      <c r="J1168" s="63"/>
      <c r="K1168" s="63"/>
      <c r="L1168" s="63"/>
      <c r="M1168" s="68"/>
      <c r="N1168" s="68"/>
      <c r="O1168" s="68"/>
      <c r="P1168" s="68"/>
      <c r="Q1168" s="69"/>
      <c r="R1168" s="76"/>
      <c r="S1168" s="71"/>
      <c r="T1168" s="77"/>
      <c r="U1168" s="78"/>
      <c r="V1168" s="73"/>
      <c r="W1168" s="73"/>
      <c r="X1168" s="74"/>
    </row>
    <row r="1169" spans="3:24">
      <c r="C1169" s="62"/>
      <c r="D1169" s="63"/>
      <c r="E1169" s="63"/>
      <c r="F1169" s="63"/>
      <c r="G1169" s="63"/>
      <c r="H1169" s="63"/>
      <c r="I1169" s="63"/>
      <c r="J1169" s="63"/>
      <c r="K1169" s="63"/>
      <c r="L1169" s="63"/>
      <c r="M1169" s="68"/>
      <c r="N1169" s="68"/>
      <c r="O1169" s="68"/>
      <c r="P1169" s="68"/>
      <c r="Q1169" s="69"/>
      <c r="R1169" s="76"/>
      <c r="S1169" s="71"/>
      <c r="T1169" s="77"/>
      <c r="U1169" s="78"/>
      <c r="V1169" s="73"/>
      <c r="W1169" s="73"/>
      <c r="X1169" s="74"/>
    </row>
    <row r="1170" spans="3:24">
      <c r="C1170" s="62"/>
      <c r="D1170" s="63"/>
      <c r="E1170" s="63"/>
      <c r="F1170" s="63"/>
      <c r="G1170" s="63"/>
      <c r="H1170" s="63"/>
      <c r="I1170" s="63"/>
      <c r="J1170" s="63"/>
      <c r="K1170" s="63"/>
      <c r="L1170" s="63"/>
      <c r="M1170" s="63"/>
      <c r="N1170" s="63"/>
      <c r="O1170" s="63"/>
      <c r="P1170" s="63"/>
      <c r="Q1170" s="76"/>
      <c r="R1170" s="76"/>
      <c r="S1170" s="71"/>
      <c r="T1170" s="77"/>
      <c r="U1170" s="78"/>
      <c r="V1170" s="73"/>
      <c r="W1170" s="73"/>
      <c r="X1170" s="74"/>
    </row>
    <row r="1171" spans="3:24" ht="18">
      <c r="C1171" s="62"/>
      <c r="D1171" s="79"/>
      <c r="E1171" s="63"/>
      <c r="F1171" s="63"/>
      <c r="G1171" s="63"/>
      <c r="H1171" s="63"/>
      <c r="I1171" s="63"/>
      <c r="J1171" s="63"/>
      <c r="K1171" s="63"/>
      <c r="L1171" s="63"/>
      <c r="M1171" s="63"/>
      <c r="N1171" s="63"/>
      <c r="O1171" s="63"/>
      <c r="P1171" s="63"/>
      <c r="Q1171" s="76"/>
      <c r="R1171" s="76"/>
      <c r="S1171" s="71"/>
      <c r="T1171" s="77"/>
      <c r="U1171" s="78"/>
      <c r="V1171" s="78"/>
      <c r="W1171" s="73"/>
      <c r="X1171" s="74"/>
    </row>
    <row r="1172" spans="3:24">
      <c r="C1172" s="62"/>
      <c r="D1172" s="63"/>
      <c r="E1172" s="63"/>
      <c r="F1172" s="63"/>
      <c r="G1172" s="63"/>
      <c r="H1172" s="63"/>
      <c r="I1172" s="63"/>
      <c r="J1172" s="63"/>
      <c r="K1172" s="63"/>
      <c r="L1172" s="63"/>
      <c r="M1172" s="63"/>
      <c r="N1172" s="63"/>
      <c r="O1172" s="63"/>
      <c r="P1172" s="63"/>
      <c r="Q1172" s="76"/>
      <c r="R1172" s="76"/>
      <c r="S1172" s="71"/>
      <c r="T1172" s="77"/>
      <c r="U1172" s="78"/>
      <c r="V1172" s="78"/>
      <c r="W1172" s="78"/>
      <c r="X1172" s="74"/>
    </row>
    <row r="1173" spans="3:24">
      <c r="C1173" s="62"/>
      <c r="D1173" s="63"/>
      <c r="E1173" s="63"/>
      <c r="F1173" s="63"/>
      <c r="G1173" s="63"/>
      <c r="H1173" s="63"/>
      <c r="I1173" s="63"/>
      <c r="J1173" s="63"/>
      <c r="K1173" s="63"/>
      <c r="L1173" s="63"/>
      <c r="M1173" s="63"/>
      <c r="N1173" s="63"/>
      <c r="O1173" s="63"/>
      <c r="P1173" s="63"/>
      <c r="Q1173" s="76"/>
      <c r="R1173" s="76"/>
      <c r="S1173" s="71"/>
      <c r="T1173" s="77"/>
      <c r="U1173" s="78"/>
      <c r="V1173" s="78"/>
      <c r="W1173" s="78"/>
      <c r="X1173" s="74"/>
    </row>
    <row r="1174" spans="3:24">
      <c r="C1174" s="62"/>
      <c r="D1174" s="63"/>
      <c r="E1174" s="63"/>
      <c r="F1174" s="63"/>
      <c r="G1174" s="63"/>
      <c r="H1174" s="63"/>
      <c r="I1174" s="63"/>
      <c r="J1174" s="63"/>
      <c r="K1174" s="63"/>
      <c r="L1174" s="63"/>
      <c r="M1174" s="63"/>
      <c r="N1174" s="63"/>
      <c r="O1174" s="63"/>
      <c r="P1174" s="63"/>
      <c r="Q1174" s="76"/>
      <c r="R1174" s="76"/>
      <c r="S1174" s="71"/>
      <c r="T1174" s="77"/>
      <c r="U1174" s="78"/>
      <c r="V1174" s="78"/>
      <c r="W1174" s="78"/>
      <c r="X1174" s="74"/>
    </row>
    <row r="1175" spans="3:24">
      <c r="C1175" s="62"/>
      <c r="D1175" s="63"/>
      <c r="E1175" s="63"/>
      <c r="F1175" s="63"/>
      <c r="G1175" s="63"/>
      <c r="H1175" s="63"/>
      <c r="I1175" s="63"/>
      <c r="J1175" s="63"/>
      <c r="K1175" s="63"/>
      <c r="L1175" s="63"/>
      <c r="M1175" s="63"/>
      <c r="N1175" s="63"/>
      <c r="O1175" s="63"/>
      <c r="P1175" s="63"/>
      <c r="Q1175" s="76"/>
      <c r="R1175" s="76"/>
      <c r="S1175" s="71"/>
      <c r="T1175" s="77"/>
      <c r="U1175" s="78"/>
      <c r="V1175" s="78"/>
      <c r="W1175" s="78"/>
      <c r="X1175" s="74"/>
    </row>
    <row r="1176" spans="3:24" ht="15">
      <c r="C1176" s="80" t="s">
        <v>259</v>
      </c>
      <c r="D1176" s="81"/>
      <c r="E1176" s="81"/>
      <c r="F1176" s="81"/>
      <c r="G1176" s="81"/>
      <c r="H1176" s="81"/>
      <c r="I1176" s="81"/>
      <c r="J1176" s="81"/>
      <c r="K1176" s="81"/>
      <c r="L1176" s="81"/>
      <c r="M1176" s="81"/>
      <c r="N1176" s="81"/>
      <c r="O1176" s="81"/>
      <c r="P1176" s="81"/>
      <c r="Q1176" s="82"/>
      <c r="R1176" s="82"/>
      <c r="S1176" s="83"/>
      <c r="T1176" s="77"/>
      <c r="U1176" s="78"/>
      <c r="V1176" s="78"/>
      <c r="W1176" s="78"/>
      <c r="X1176" s="84"/>
    </row>
    <row r="1177" spans="3:24" ht="15">
      <c r="C1177" s="85"/>
      <c r="D1177" s="86"/>
      <c r="E1177" s="87"/>
      <c r="F1177" s="87"/>
      <c r="G1177" s="87"/>
      <c r="H1177" s="87"/>
      <c r="I1177" s="87"/>
      <c r="J1177" s="87"/>
      <c r="K1177" s="87"/>
      <c r="L1177" s="87"/>
      <c r="M1177" s="87"/>
      <c r="N1177" s="87"/>
      <c r="O1177" s="87"/>
      <c r="P1177" s="87"/>
      <c r="Q1177" s="88"/>
      <c r="R1177" s="88"/>
      <c r="S1177" s="89"/>
      <c r="T1177" s="90"/>
      <c r="U1177" s="91"/>
      <c r="V1177" s="91"/>
      <c r="W1177" s="91"/>
      <c r="X1177" s="92"/>
    </row>
    <row r="1178" spans="3:24" ht="15">
      <c r="C1178" s="85"/>
      <c r="D1178" s="86"/>
      <c r="E1178" s="86"/>
      <c r="F1178" s="86"/>
      <c r="G1178" s="86"/>
      <c r="H1178" s="86"/>
      <c r="I1178" s="86"/>
      <c r="J1178" s="86"/>
      <c r="K1178" s="86"/>
      <c r="L1178" s="86"/>
      <c r="M1178" s="86"/>
      <c r="N1178" s="86"/>
      <c r="O1178" s="86"/>
      <c r="P1178" s="86"/>
      <c r="Q1178" s="93"/>
      <c r="R1178" s="93"/>
      <c r="S1178" s="94"/>
      <c r="T1178" s="95"/>
      <c r="U1178" s="96"/>
      <c r="V1178" s="96"/>
      <c r="W1178" s="96"/>
      <c r="X1178" s="97"/>
    </row>
    <row r="1179" spans="3:24" ht="15.75">
      <c r="C1179" s="85"/>
      <c r="D1179" s="86"/>
      <c r="E1179" s="86"/>
      <c r="F1179" s="86"/>
      <c r="G1179" s="86"/>
      <c r="H1179" s="86"/>
      <c r="I1179" s="86"/>
      <c r="J1179" s="86"/>
      <c r="K1179" s="86"/>
      <c r="L1179" s="86"/>
      <c r="M1179" s="86"/>
      <c r="N1179" s="86"/>
      <c r="O1179" s="86"/>
      <c r="P1179" s="86"/>
      <c r="Q1179" s="93"/>
      <c r="R1179" s="93"/>
      <c r="S1179" s="94"/>
      <c r="T1179" s="140" t="s">
        <v>260</v>
      </c>
      <c r="U1179" s="141"/>
      <c r="V1179" s="141"/>
      <c r="W1179" s="141"/>
      <c r="X1179" s="98">
        <f>+SUM(X1156:X1178)</f>
        <v>3</v>
      </c>
    </row>
    <row r="1180" spans="3:24" ht="15">
      <c r="C1180" s="85"/>
      <c r="D1180" s="86"/>
      <c r="E1180" s="86"/>
      <c r="F1180" s="86"/>
      <c r="G1180" s="86"/>
      <c r="H1180" s="86"/>
      <c r="I1180" s="86"/>
      <c r="J1180" s="86"/>
      <c r="K1180" s="86"/>
      <c r="L1180" s="86"/>
      <c r="M1180" s="86"/>
      <c r="N1180" s="86"/>
      <c r="O1180" s="86"/>
      <c r="P1180" s="86"/>
      <c r="Q1180" s="93"/>
      <c r="R1180" s="93"/>
      <c r="S1180" s="94"/>
      <c r="T1180" s="142" t="s">
        <v>261</v>
      </c>
      <c r="U1180" s="143"/>
      <c r="V1180" s="143"/>
      <c r="W1180" s="143"/>
      <c r="X1180" s="99">
        <f>ROUNDUP(X1179,1)</f>
        <v>3</v>
      </c>
    </row>
    <row r="1181" spans="3:24" ht="18">
      <c r="C1181" s="100"/>
      <c r="D1181" s="101"/>
      <c r="E1181" s="101"/>
      <c r="F1181" s="101"/>
      <c r="G1181" s="101"/>
      <c r="H1181" s="101"/>
      <c r="I1181" s="101"/>
      <c r="J1181" s="101"/>
      <c r="K1181" s="101"/>
      <c r="L1181" s="101"/>
      <c r="M1181" s="101"/>
      <c r="N1181" s="101"/>
      <c r="O1181" s="101"/>
      <c r="P1181" s="101"/>
      <c r="Q1181" s="102"/>
      <c r="R1181" s="102"/>
      <c r="S1181" s="103"/>
      <c r="T1181" s="129" t="s">
        <v>35</v>
      </c>
      <c r="U1181" s="130"/>
      <c r="V1181" s="130"/>
      <c r="W1181" s="130"/>
      <c r="X1181" s="104">
        <f>X1180</f>
        <v>3</v>
      </c>
    </row>
    <row r="1182" spans="3:24" ht="18">
      <c r="C1182" s="105"/>
      <c r="D1182" s="106"/>
      <c r="E1182" s="106"/>
      <c r="F1182" s="106"/>
      <c r="G1182" s="106"/>
      <c r="H1182" s="106"/>
      <c r="I1182" s="106"/>
      <c r="J1182" s="106"/>
      <c r="K1182" s="106"/>
      <c r="L1182" s="106"/>
      <c r="M1182" s="106"/>
      <c r="N1182" s="106"/>
      <c r="O1182" s="106"/>
      <c r="P1182" s="106"/>
      <c r="Q1182" s="107"/>
      <c r="R1182" s="107"/>
      <c r="S1182" s="107"/>
      <c r="T1182" s="108"/>
      <c r="U1182" s="109"/>
      <c r="V1182" s="109"/>
      <c r="W1182" s="109"/>
      <c r="X1182" s="110"/>
    </row>
    <row r="1183" spans="3:24" ht="18">
      <c r="C1183" s="105"/>
      <c r="D1183" s="106"/>
      <c r="E1183" s="106"/>
      <c r="F1183" s="106"/>
      <c r="G1183" s="106"/>
      <c r="H1183" s="106"/>
      <c r="I1183" s="106"/>
      <c r="J1183" s="106"/>
      <c r="K1183" s="106"/>
      <c r="L1183" s="106"/>
      <c r="M1183" s="106"/>
      <c r="N1183" s="106"/>
      <c r="O1183" s="106"/>
      <c r="P1183" s="106"/>
      <c r="Q1183" s="107"/>
      <c r="R1183" s="107"/>
      <c r="S1183" s="107"/>
      <c r="T1183" s="108"/>
      <c r="U1183" s="109"/>
      <c r="V1183" s="109"/>
      <c r="W1183" s="109"/>
      <c r="X1183" s="110"/>
    </row>
    <row r="1184" spans="3:24" ht="18">
      <c r="C1184" s="105"/>
      <c r="D1184" s="106"/>
      <c r="E1184" s="106"/>
      <c r="F1184" s="106"/>
      <c r="G1184" s="106"/>
      <c r="H1184" s="106"/>
      <c r="I1184" s="106"/>
      <c r="J1184" s="106"/>
      <c r="K1184" s="106"/>
      <c r="L1184" s="106"/>
      <c r="M1184" s="106"/>
      <c r="N1184" s="106"/>
      <c r="O1184" s="106"/>
      <c r="P1184" s="106"/>
      <c r="Q1184" s="107"/>
      <c r="R1184" s="107"/>
      <c r="S1184" s="107"/>
      <c r="T1184" s="108"/>
      <c r="U1184" s="109"/>
      <c r="V1184" s="109"/>
      <c r="W1184" s="109"/>
      <c r="X1184" s="110"/>
    </row>
    <row r="1185" spans="3:25" ht="18">
      <c r="C1185" s="105"/>
      <c r="D1185" s="106"/>
      <c r="E1185" s="106"/>
      <c r="F1185" s="106"/>
      <c r="G1185" s="106"/>
      <c r="H1185" s="106"/>
      <c r="I1185" s="106"/>
      <c r="J1185" s="106"/>
      <c r="K1185" s="106"/>
      <c r="L1185" s="106"/>
      <c r="M1185" s="106"/>
      <c r="N1185" s="111"/>
      <c r="O1185" s="106"/>
      <c r="P1185" s="106"/>
      <c r="Q1185" s="107"/>
      <c r="R1185" s="107"/>
      <c r="S1185" s="107"/>
      <c r="T1185" s="108"/>
      <c r="U1185" s="109"/>
      <c r="V1185" s="109"/>
      <c r="W1185" s="109"/>
      <c r="X1185" s="110"/>
    </row>
    <row r="1186" spans="3:25" ht="15">
      <c r="C1186" s="112"/>
      <c r="D1186" s="113" t="s">
        <v>262</v>
      </c>
      <c r="E1186" s="63"/>
      <c r="F1186" s="63"/>
      <c r="G1186" s="63"/>
      <c r="H1186" s="63"/>
      <c r="I1186" s="63"/>
      <c r="J1186" s="63"/>
      <c r="K1186" s="63"/>
      <c r="L1186" s="63"/>
      <c r="M1186" s="63"/>
      <c r="N1186" s="114" t="s">
        <v>263</v>
      </c>
      <c r="O1186" s="63"/>
      <c r="P1186" s="63"/>
      <c r="Q1186" s="76"/>
      <c r="R1186" s="76"/>
      <c r="S1186" s="115"/>
      <c r="T1186" s="76"/>
      <c r="V1186" s="69"/>
      <c r="W1186" s="69"/>
      <c r="X1186" s="116"/>
    </row>
    <row r="1187" spans="3:25">
      <c r="C1187" s="117"/>
      <c r="D1187" s="75" t="s">
        <v>264</v>
      </c>
      <c r="E1187" s="63"/>
      <c r="F1187" s="63"/>
      <c r="G1187" s="63"/>
      <c r="H1187" s="63"/>
      <c r="I1187" s="63"/>
      <c r="J1187" s="63"/>
      <c r="K1187" s="63"/>
      <c r="L1187" s="63"/>
      <c r="M1187" s="63"/>
      <c r="N1187" s="118" t="s">
        <v>264</v>
      </c>
      <c r="O1187" s="63"/>
      <c r="P1187" s="63"/>
      <c r="Q1187" s="76"/>
      <c r="R1187" s="76"/>
      <c r="S1187" s="115"/>
      <c r="T1187" s="76"/>
      <c r="V1187" s="69"/>
      <c r="W1187" s="69"/>
      <c r="X1187" s="116"/>
    </row>
    <row r="1188" spans="3:25">
      <c r="C1188" s="117"/>
      <c r="D1188" s="75" t="s">
        <v>265</v>
      </c>
      <c r="E1188" s="63"/>
      <c r="F1188" s="63"/>
      <c r="G1188" s="63"/>
      <c r="H1188" s="63"/>
      <c r="I1188" s="63"/>
      <c r="J1188" s="63"/>
      <c r="K1188" s="63"/>
      <c r="L1188" s="63"/>
      <c r="M1188" s="63"/>
      <c r="N1188" s="118" t="s">
        <v>265</v>
      </c>
      <c r="O1188" s="63"/>
      <c r="P1188" s="63"/>
      <c r="Q1188" s="76"/>
      <c r="R1188" s="76"/>
      <c r="S1188" s="115"/>
      <c r="T1188" s="76"/>
      <c r="V1188" s="69"/>
      <c r="W1188" s="69"/>
      <c r="X1188" s="116"/>
    </row>
    <row r="1189" spans="3:25" ht="15" thickBot="1">
      <c r="C1189" s="119" t="s">
        <v>266</v>
      </c>
      <c r="D1189" s="120"/>
      <c r="E1189" s="120"/>
      <c r="F1189" s="120"/>
      <c r="G1189" s="120"/>
      <c r="H1189" s="120"/>
      <c r="I1189" s="120"/>
      <c r="J1189" s="120"/>
      <c r="K1189" s="120"/>
      <c r="L1189" s="120"/>
      <c r="M1189" s="120"/>
      <c r="N1189" s="120"/>
      <c r="O1189" s="120"/>
      <c r="P1189" s="120"/>
      <c r="Q1189" s="121"/>
      <c r="R1189" s="121"/>
      <c r="S1189" s="122"/>
      <c r="T1189" s="123"/>
      <c r="U1189" s="122"/>
      <c r="V1189" s="122"/>
      <c r="W1189" s="122"/>
      <c r="X1189" s="124"/>
    </row>
    <row r="1190" spans="3:25" ht="15" thickBot="1"/>
    <row r="1191" spans="3:25" s="126" customFormat="1" ht="70.5" customHeight="1">
      <c r="C1191" s="144"/>
      <c r="D1191" s="145"/>
      <c r="E1191" s="150" t="s">
        <v>248</v>
      </c>
      <c r="F1191" s="151"/>
      <c r="G1191" s="151"/>
      <c r="H1191" s="151"/>
      <c r="I1191" s="151"/>
      <c r="J1191" s="151"/>
      <c r="K1191" s="151"/>
      <c r="L1191" s="151"/>
      <c r="M1191" s="151"/>
      <c r="N1191" s="151"/>
      <c r="O1191" s="151"/>
      <c r="P1191" s="151"/>
      <c r="Q1191" s="151"/>
      <c r="R1191" s="151"/>
      <c r="S1191" s="151"/>
      <c r="T1191" s="152"/>
      <c r="U1191" s="153"/>
      <c r="V1191" s="154"/>
      <c r="W1191" s="154"/>
      <c r="X1191" s="155"/>
    </row>
    <row r="1192" spans="3:25" s="126" customFormat="1" ht="30" customHeight="1">
      <c r="C1192" s="146"/>
      <c r="D1192" s="147"/>
      <c r="E1192" s="162" t="s">
        <v>249</v>
      </c>
      <c r="F1192" s="163"/>
      <c r="G1192" s="163"/>
      <c r="H1192" s="163"/>
      <c r="I1192" s="163"/>
      <c r="J1192" s="163"/>
      <c r="K1192" s="163"/>
      <c r="L1192" s="163"/>
      <c r="M1192" s="163"/>
      <c r="N1192" s="163"/>
      <c r="O1192" s="163"/>
      <c r="P1192" s="163"/>
      <c r="Q1192" s="163"/>
      <c r="R1192" s="163"/>
      <c r="S1192" s="163"/>
      <c r="T1192" s="164"/>
      <c r="U1192" s="156"/>
      <c r="V1192" s="157"/>
      <c r="W1192" s="157"/>
      <c r="X1192" s="158"/>
    </row>
    <row r="1193" spans="3:25" s="126" customFormat="1" ht="30" customHeight="1" thickBot="1">
      <c r="C1193" s="148"/>
      <c r="D1193" s="149"/>
      <c r="E1193" s="165" t="s">
        <v>250</v>
      </c>
      <c r="F1193" s="166"/>
      <c r="G1193" s="166"/>
      <c r="H1193" s="166"/>
      <c r="I1193" s="166"/>
      <c r="J1193" s="166"/>
      <c r="K1193" s="166"/>
      <c r="L1193" s="166"/>
      <c r="M1193" s="166"/>
      <c r="N1193" s="166"/>
      <c r="O1193" s="166"/>
      <c r="P1193" s="166"/>
      <c r="Q1193" s="166"/>
      <c r="R1193" s="166"/>
      <c r="S1193" s="166"/>
      <c r="T1193" s="167"/>
      <c r="U1193" s="159"/>
      <c r="V1193" s="160"/>
      <c r="W1193" s="160"/>
      <c r="X1193" s="161"/>
    </row>
    <row r="1194" spans="3:25" ht="50.25" customHeight="1">
      <c r="C1194" s="168" t="s">
        <v>251</v>
      </c>
      <c r="D1194" s="169"/>
      <c r="E1194" s="169"/>
      <c r="F1194" s="169"/>
      <c r="G1194" s="169"/>
      <c r="H1194" s="169"/>
      <c r="I1194" s="170"/>
      <c r="J1194" s="171">
        <v>10.7</v>
      </c>
      <c r="K1194" s="131"/>
      <c r="L1194" s="131" t="str">
        <f>+VLOOKUP(J1194,Resumen!$B:$D,2,FALSE)</f>
        <v>INSTALACIÓN ACCESORIOS TUBERÍA A PRESIÓN</v>
      </c>
      <c r="M1194" s="131"/>
      <c r="N1194" s="132"/>
      <c r="O1194" s="172" t="s">
        <v>252</v>
      </c>
      <c r="P1194" s="169"/>
      <c r="Q1194" s="173" t="s">
        <v>282</v>
      </c>
      <c r="R1194" s="174"/>
      <c r="S1194" s="131" t="str">
        <f>+VLOOKUP(Q1194,Resumen!$B:$D,2,FALSE)</f>
        <v xml:space="preserve">Instalación Niple pasa muro 3" HD L=1.30 m </v>
      </c>
      <c r="T1194" s="132"/>
      <c r="U1194" s="51" t="s">
        <v>253</v>
      </c>
      <c r="V1194" s="52" t="str">
        <f>+VLOOKUP(Q1194,Resumen!$B:$D,3,FALSE)</f>
        <v>un</v>
      </c>
      <c r="W1194" s="53" t="s">
        <v>254</v>
      </c>
      <c r="X1194" s="54" t="s">
        <v>82</v>
      </c>
      <c r="Y1194" s="127">
        <f>+X1222</f>
        <v>2</v>
      </c>
    </row>
    <row r="1195" spans="3:25">
      <c r="C1195" s="55"/>
      <c r="D1195" s="56"/>
      <c r="E1195" s="56"/>
      <c r="F1195" s="56"/>
      <c r="G1195" s="56"/>
      <c r="H1195" s="56"/>
      <c r="I1195" s="56"/>
      <c r="J1195" s="56"/>
      <c r="K1195" s="56"/>
      <c r="L1195" s="56"/>
      <c r="M1195" s="56"/>
      <c r="N1195" s="56"/>
      <c r="O1195" s="56"/>
      <c r="P1195" s="56"/>
      <c r="Q1195" s="56"/>
      <c r="R1195" s="56"/>
      <c r="S1195" s="57"/>
      <c r="T1195" s="133" t="s">
        <v>255</v>
      </c>
      <c r="U1195" s="135" t="s">
        <v>256</v>
      </c>
      <c r="V1195" s="136"/>
      <c r="W1195" s="137"/>
      <c r="X1195" s="138" t="s">
        <v>257</v>
      </c>
    </row>
    <row r="1196" spans="3:25">
      <c r="C1196" s="58"/>
      <c r="D1196" s="59"/>
      <c r="E1196" s="59"/>
      <c r="F1196" s="59"/>
      <c r="G1196" s="59"/>
      <c r="H1196" s="59"/>
      <c r="I1196" s="59"/>
      <c r="J1196" s="59"/>
      <c r="K1196" s="59"/>
      <c r="L1196" s="59"/>
      <c r="M1196" s="59"/>
      <c r="N1196" s="59"/>
      <c r="O1196" s="59"/>
      <c r="P1196" s="59"/>
      <c r="Q1196" s="59"/>
      <c r="R1196" s="59"/>
      <c r="S1196" s="60"/>
      <c r="T1196" s="134"/>
      <c r="U1196" s="61" t="s">
        <v>0</v>
      </c>
      <c r="V1196" s="61"/>
      <c r="W1196" s="61"/>
      <c r="X1196" s="139"/>
    </row>
    <row r="1197" spans="3:25" ht="15">
      <c r="C1197" s="62"/>
      <c r="D1197" s="63"/>
      <c r="E1197" s="63"/>
      <c r="F1197" s="64"/>
      <c r="G1197" s="65"/>
      <c r="H1197" s="66"/>
      <c r="I1197" s="66"/>
      <c r="J1197" s="65"/>
      <c r="K1197" s="67"/>
      <c r="L1197" s="68"/>
      <c r="M1197" s="68"/>
      <c r="N1197" s="68"/>
      <c r="O1197" s="68"/>
      <c r="P1197" s="66"/>
      <c r="Q1197" s="69"/>
      <c r="R1197" s="70"/>
      <c r="S1197" s="71"/>
      <c r="T1197" s="72"/>
      <c r="U1197" s="73"/>
      <c r="V1197" s="73"/>
      <c r="W1197" s="73"/>
      <c r="X1197" s="74"/>
    </row>
    <row r="1198" spans="3:25">
      <c r="C1198" s="62"/>
      <c r="D1198" s="63"/>
      <c r="E1198" s="63"/>
      <c r="F1198" s="63"/>
      <c r="G1198" s="63"/>
      <c r="H1198" s="63"/>
      <c r="I1198" s="63"/>
      <c r="J1198" s="63"/>
      <c r="K1198" s="63"/>
      <c r="L1198" s="63"/>
      <c r="M1198" s="68"/>
      <c r="N1198" s="68"/>
      <c r="O1198" s="68"/>
      <c r="P1198" s="68"/>
      <c r="Q1198" s="69"/>
      <c r="R1198" s="76"/>
      <c r="S1198" s="71"/>
      <c r="T1198" s="77" t="s">
        <v>302</v>
      </c>
      <c r="U1198" s="78">
        <v>2</v>
      </c>
      <c r="V1198" s="73"/>
      <c r="W1198" s="73"/>
      <c r="X1198" s="74">
        <f>+U1198</f>
        <v>2</v>
      </c>
    </row>
    <row r="1199" spans="3:25">
      <c r="C1199" s="62"/>
      <c r="D1199" s="63"/>
      <c r="E1199" s="63"/>
      <c r="F1199" s="63"/>
      <c r="G1199" s="63"/>
      <c r="H1199" s="63"/>
      <c r="I1199" s="63"/>
      <c r="J1199" s="63"/>
      <c r="K1199" s="63"/>
      <c r="L1199" s="63"/>
      <c r="M1199" s="68"/>
      <c r="N1199" s="68"/>
      <c r="O1199" s="68"/>
      <c r="P1199" s="68"/>
      <c r="Q1199" s="69"/>
      <c r="R1199" s="76"/>
      <c r="S1199" s="71"/>
      <c r="T1199" s="77"/>
      <c r="U1199" s="78"/>
      <c r="V1199" s="73"/>
      <c r="W1199" s="73"/>
      <c r="X1199" s="74"/>
    </row>
    <row r="1200" spans="3:25">
      <c r="C1200" s="62"/>
      <c r="D1200" s="63"/>
      <c r="E1200" s="63"/>
      <c r="F1200" s="63"/>
      <c r="G1200" s="63"/>
      <c r="H1200" s="63"/>
      <c r="I1200" s="63"/>
      <c r="J1200" s="63"/>
      <c r="K1200" s="63"/>
      <c r="L1200" s="63"/>
      <c r="M1200" s="68"/>
      <c r="N1200" s="68"/>
      <c r="O1200" s="68"/>
      <c r="P1200" s="68"/>
      <c r="Q1200" s="69"/>
      <c r="R1200" s="76"/>
      <c r="S1200" s="71"/>
      <c r="T1200" s="77"/>
      <c r="U1200" s="78"/>
      <c r="V1200" s="73"/>
      <c r="W1200" s="73"/>
      <c r="X1200" s="74"/>
    </row>
    <row r="1201" spans="3:24">
      <c r="C1201" s="62"/>
      <c r="D1201" s="63"/>
      <c r="E1201" s="63"/>
      <c r="F1201" s="63"/>
      <c r="G1201" s="63"/>
      <c r="H1201" s="63"/>
      <c r="I1201" s="63"/>
      <c r="J1201" s="63"/>
      <c r="K1201" s="63"/>
      <c r="L1201" s="63"/>
      <c r="M1201" s="68"/>
      <c r="N1201" s="68"/>
      <c r="O1201" s="68"/>
      <c r="P1201" s="68"/>
      <c r="Q1201" s="69"/>
      <c r="R1201" s="76"/>
      <c r="S1201" s="71"/>
      <c r="T1201" s="77"/>
      <c r="U1201" s="78"/>
      <c r="V1201" s="73"/>
      <c r="W1201" s="73"/>
      <c r="X1201" s="74"/>
    </row>
    <row r="1202" spans="3:24">
      <c r="C1202" s="62"/>
      <c r="D1202" s="63"/>
      <c r="E1202" s="63"/>
      <c r="F1202" s="63"/>
      <c r="G1202" s="63"/>
      <c r="H1202" s="63"/>
      <c r="I1202" s="63"/>
      <c r="J1202" s="63"/>
      <c r="K1202" s="63"/>
      <c r="L1202" s="63"/>
      <c r="M1202" s="68"/>
      <c r="N1202" s="68"/>
      <c r="O1202" s="68"/>
      <c r="P1202" s="68"/>
      <c r="Q1202" s="69"/>
      <c r="R1202" s="76"/>
      <c r="S1202" s="71"/>
      <c r="T1202" s="77"/>
      <c r="U1202" s="78"/>
      <c r="V1202" s="73"/>
      <c r="W1202" s="73"/>
      <c r="X1202" s="74"/>
    </row>
    <row r="1203" spans="3:24">
      <c r="C1203" s="62"/>
      <c r="D1203" s="63"/>
      <c r="E1203" s="63"/>
      <c r="F1203" s="63"/>
      <c r="G1203" s="63"/>
      <c r="H1203" s="63"/>
      <c r="I1203" s="63"/>
      <c r="J1203" s="63"/>
      <c r="K1203" s="63"/>
      <c r="L1203" s="63"/>
      <c r="M1203" s="68"/>
      <c r="N1203" s="68"/>
      <c r="O1203" s="68"/>
      <c r="P1203" s="68"/>
      <c r="Q1203" s="69"/>
      <c r="R1203" s="76"/>
      <c r="S1203" s="71"/>
      <c r="T1203" s="77"/>
      <c r="U1203" s="78"/>
      <c r="V1203" s="73"/>
      <c r="W1203" s="73"/>
      <c r="X1203" s="74"/>
    </row>
    <row r="1204" spans="3:24">
      <c r="C1204" s="62"/>
      <c r="D1204" s="63"/>
      <c r="E1204" s="63"/>
      <c r="F1204" s="63"/>
      <c r="G1204" s="63"/>
      <c r="H1204" s="63"/>
      <c r="I1204" s="63"/>
      <c r="J1204" s="63"/>
      <c r="K1204" s="63"/>
      <c r="L1204" s="63"/>
      <c r="M1204" s="68"/>
      <c r="N1204" s="68"/>
      <c r="O1204" s="68"/>
      <c r="P1204" s="68"/>
      <c r="Q1204" s="69"/>
      <c r="R1204" s="76"/>
      <c r="S1204" s="71"/>
      <c r="T1204" s="77"/>
      <c r="U1204" s="78"/>
      <c r="V1204" s="73"/>
      <c r="W1204" s="73"/>
      <c r="X1204" s="74"/>
    </row>
    <row r="1205" spans="3:24">
      <c r="C1205" s="62"/>
      <c r="D1205" s="63"/>
      <c r="E1205" s="63"/>
      <c r="F1205" s="63"/>
      <c r="G1205" s="63"/>
      <c r="H1205" s="63"/>
      <c r="I1205" s="63"/>
      <c r="J1205" s="63"/>
      <c r="K1205" s="63"/>
      <c r="L1205" s="63"/>
      <c r="M1205" s="68"/>
      <c r="N1205" s="68"/>
      <c r="O1205" s="68"/>
      <c r="P1205" s="68"/>
      <c r="Q1205" s="69"/>
      <c r="R1205" s="76"/>
      <c r="S1205" s="71"/>
      <c r="T1205" s="77"/>
      <c r="U1205" s="78"/>
      <c r="V1205" s="73"/>
      <c r="W1205" s="73"/>
      <c r="X1205" s="74"/>
    </row>
    <row r="1206" spans="3:24">
      <c r="C1206" s="62"/>
      <c r="D1206" s="63"/>
      <c r="E1206" s="63"/>
      <c r="F1206" s="63"/>
      <c r="G1206" s="63"/>
      <c r="H1206" s="63"/>
      <c r="I1206" s="63"/>
      <c r="J1206" s="63"/>
      <c r="K1206" s="63"/>
      <c r="L1206" s="63"/>
      <c r="M1206" s="68"/>
      <c r="N1206" s="68"/>
      <c r="O1206" s="68"/>
      <c r="P1206" s="68"/>
      <c r="Q1206" s="69"/>
      <c r="R1206" s="76"/>
      <c r="S1206" s="71"/>
      <c r="T1206" s="77"/>
      <c r="U1206" s="78"/>
      <c r="V1206" s="73"/>
      <c r="W1206" s="73"/>
      <c r="X1206" s="74"/>
    </row>
    <row r="1207" spans="3:24">
      <c r="C1207" s="62"/>
      <c r="D1207" s="63"/>
      <c r="E1207" s="63"/>
      <c r="F1207" s="63"/>
      <c r="G1207" s="63"/>
      <c r="H1207" s="63"/>
      <c r="I1207" s="63"/>
      <c r="J1207" s="63"/>
      <c r="K1207" s="63"/>
      <c r="L1207" s="63"/>
      <c r="M1207" s="68"/>
      <c r="N1207" s="68"/>
      <c r="O1207" s="68"/>
      <c r="P1207" s="68"/>
      <c r="Q1207" s="69"/>
      <c r="R1207" s="76"/>
      <c r="S1207" s="71"/>
      <c r="T1207" s="77"/>
      <c r="U1207" s="78"/>
      <c r="V1207" s="73"/>
      <c r="W1207" s="73"/>
      <c r="X1207" s="74"/>
    </row>
    <row r="1208" spans="3:24">
      <c r="C1208" s="62"/>
      <c r="D1208" s="63"/>
      <c r="E1208" s="63"/>
      <c r="F1208" s="63"/>
      <c r="G1208" s="63"/>
      <c r="H1208" s="63"/>
      <c r="I1208" s="63"/>
      <c r="J1208" s="63"/>
      <c r="K1208" s="63"/>
      <c r="L1208" s="63"/>
      <c r="M1208" s="68"/>
      <c r="N1208" s="68"/>
      <c r="O1208" s="68"/>
      <c r="P1208" s="68"/>
      <c r="Q1208" s="69"/>
      <c r="R1208" s="76"/>
      <c r="S1208" s="71"/>
      <c r="T1208" s="77"/>
      <c r="U1208" s="78"/>
      <c r="V1208" s="73"/>
      <c r="W1208" s="73"/>
      <c r="X1208" s="74"/>
    </row>
    <row r="1209" spans="3:24">
      <c r="C1209" s="62"/>
      <c r="D1209" s="63"/>
      <c r="E1209" s="63"/>
      <c r="F1209" s="63"/>
      <c r="G1209" s="63"/>
      <c r="H1209" s="63"/>
      <c r="I1209" s="63"/>
      <c r="J1209" s="63"/>
      <c r="K1209" s="63"/>
      <c r="L1209" s="63"/>
      <c r="M1209" s="68"/>
      <c r="N1209" s="68"/>
      <c r="O1209" s="68"/>
      <c r="P1209" s="68"/>
      <c r="Q1209" s="69"/>
      <c r="R1209" s="76"/>
      <c r="S1209" s="71"/>
      <c r="T1209" s="77"/>
      <c r="U1209" s="78"/>
      <c r="V1209" s="73"/>
      <c r="W1209" s="73"/>
      <c r="X1209" s="74"/>
    </row>
    <row r="1210" spans="3:24">
      <c r="C1210" s="62"/>
      <c r="D1210" s="63"/>
      <c r="E1210" s="63"/>
      <c r="F1210" s="63"/>
      <c r="G1210" s="63"/>
      <c r="H1210" s="63"/>
      <c r="I1210" s="63"/>
      <c r="J1210" s="63"/>
      <c r="K1210" s="63"/>
      <c r="L1210" s="63"/>
      <c r="M1210" s="68"/>
      <c r="N1210" s="68"/>
      <c r="O1210" s="68"/>
      <c r="P1210" s="68"/>
      <c r="Q1210" s="69"/>
      <c r="R1210" s="76"/>
      <c r="S1210" s="71"/>
      <c r="T1210" s="77"/>
      <c r="U1210" s="78"/>
      <c r="V1210" s="73"/>
      <c r="W1210" s="73"/>
      <c r="X1210" s="74"/>
    </row>
    <row r="1211" spans="3:24">
      <c r="C1211" s="62"/>
      <c r="D1211" s="63"/>
      <c r="E1211" s="63"/>
      <c r="F1211" s="63"/>
      <c r="G1211" s="63"/>
      <c r="H1211" s="63"/>
      <c r="I1211" s="63"/>
      <c r="J1211" s="63"/>
      <c r="K1211" s="63"/>
      <c r="L1211" s="63"/>
      <c r="M1211" s="63"/>
      <c r="N1211" s="63"/>
      <c r="O1211" s="63"/>
      <c r="P1211" s="63"/>
      <c r="Q1211" s="76"/>
      <c r="R1211" s="76"/>
      <c r="S1211" s="71"/>
      <c r="T1211" s="77"/>
      <c r="U1211" s="78"/>
      <c r="V1211" s="73"/>
      <c r="W1211" s="73"/>
      <c r="X1211" s="74"/>
    </row>
    <row r="1212" spans="3:24" ht="18">
      <c r="C1212" s="62"/>
      <c r="D1212" s="79"/>
      <c r="E1212" s="63"/>
      <c r="F1212" s="63"/>
      <c r="G1212" s="63"/>
      <c r="H1212" s="63"/>
      <c r="I1212" s="63"/>
      <c r="J1212" s="63"/>
      <c r="K1212" s="63"/>
      <c r="L1212" s="63"/>
      <c r="M1212" s="63"/>
      <c r="N1212" s="63"/>
      <c r="O1212" s="63"/>
      <c r="P1212" s="63"/>
      <c r="Q1212" s="76"/>
      <c r="R1212" s="76"/>
      <c r="S1212" s="71"/>
      <c r="T1212" s="77"/>
      <c r="U1212" s="78"/>
      <c r="V1212" s="78"/>
      <c r="W1212" s="73"/>
      <c r="X1212" s="74"/>
    </row>
    <row r="1213" spans="3:24">
      <c r="C1213" s="62"/>
      <c r="D1213" s="63"/>
      <c r="E1213" s="63"/>
      <c r="F1213" s="63"/>
      <c r="G1213" s="63"/>
      <c r="H1213" s="63"/>
      <c r="I1213" s="63"/>
      <c r="J1213" s="63"/>
      <c r="K1213" s="63"/>
      <c r="L1213" s="63"/>
      <c r="M1213" s="63"/>
      <c r="N1213" s="63"/>
      <c r="O1213" s="63"/>
      <c r="P1213" s="63"/>
      <c r="Q1213" s="76"/>
      <c r="R1213" s="76"/>
      <c r="S1213" s="71"/>
      <c r="T1213" s="77"/>
      <c r="U1213" s="78"/>
      <c r="V1213" s="78"/>
      <c r="W1213" s="78"/>
      <c r="X1213" s="74"/>
    </row>
    <row r="1214" spans="3:24">
      <c r="C1214" s="62"/>
      <c r="D1214" s="63"/>
      <c r="E1214" s="63"/>
      <c r="F1214" s="63"/>
      <c r="G1214" s="63"/>
      <c r="H1214" s="63"/>
      <c r="I1214" s="63"/>
      <c r="J1214" s="63"/>
      <c r="K1214" s="63"/>
      <c r="L1214" s="63"/>
      <c r="M1214" s="63"/>
      <c r="N1214" s="63"/>
      <c r="O1214" s="63"/>
      <c r="P1214" s="63"/>
      <c r="Q1214" s="76"/>
      <c r="R1214" s="76"/>
      <c r="S1214" s="71"/>
      <c r="T1214" s="77"/>
      <c r="U1214" s="78"/>
      <c r="V1214" s="78"/>
      <c r="W1214" s="78"/>
      <c r="X1214" s="74"/>
    </row>
    <row r="1215" spans="3:24">
      <c r="C1215" s="62"/>
      <c r="D1215" s="63"/>
      <c r="E1215" s="63"/>
      <c r="F1215" s="63"/>
      <c r="G1215" s="63"/>
      <c r="H1215" s="63"/>
      <c r="I1215" s="63"/>
      <c r="J1215" s="63"/>
      <c r="K1215" s="63"/>
      <c r="L1215" s="63"/>
      <c r="M1215" s="63"/>
      <c r="N1215" s="63"/>
      <c r="O1215" s="63"/>
      <c r="P1215" s="63"/>
      <c r="Q1215" s="76"/>
      <c r="R1215" s="76"/>
      <c r="S1215" s="71"/>
      <c r="T1215" s="77"/>
      <c r="U1215" s="78"/>
      <c r="V1215" s="78"/>
      <c r="W1215" s="78"/>
      <c r="X1215" s="74"/>
    </row>
    <row r="1216" spans="3:24">
      <c r="C1216" s="62"/>
      <c r="D1216" s="63"/>
      <c r="E1216" s="63"/>
      <c r="F1216" s="63"/>
      <c r="G1216" s="63"/>
      <c r="H1216" s="63"/>
      <c r="I1216" s="63"/>
      <c r="J1216" s="63"/>
      <c r="K1216" s="63"/>
      <c r="L1216" s="63"/>
      <c r="M1216" s="63"/>
      <c r="N1216" s="63"/>
      <c r="O1216" s="63"/>
      <c r="P1216" s="63"/>
      <c r="Q1216" s="76"/>
      <c r="R1216" s="76"/>
      <c r="S1216" s="71"/>
      <c r="T1216" s="77"/>
      <c r="U1216" s="78"/>
      <c r="V1216" s="78"/>
      <c r="W1216" s="78"/>
      <c r="X1216" s="74"/>
    </row>
    <row r="1217" spans="3:24" ht="15">
      <c r="C1217" s="80" t="s">
        <v>259</v>
      </c>
      <c r="D1217" s="81"/>
      <c r="E1217" s="81"/>
      <c r="F1217" s="81"/>
      <c r="G1217" s="81"/>
      <c r="H1217" s="81"/>
      <c r="I1217" s="81"/>
      <c r="J1217" s="81"/>
      <c r="K1217" s="81"/>
      <c r="L1217" s="81"/>
      <c r="M1217" s="81"/>
      <c r="N1217" s="81"/>
      <c r="O1217" s="81"/>
      <c r="P1217" s="81"/>
      <c r="Q1217" s="82"/>
      <c r="R1217" s="82"/>
      <c r="S1217" s="83"/>
      <c r="T1217" s="77"/>
      <c r="U1217" s="78"/>
      <c r="V1217" s="78"/>
      <c r="W1217" s="78"/>
      <c r="X1217" s="84"/>
    </row>
    <row r="1218" spans="3:24" ht="15">
      <c r="C1218" s="85"/>
      <c r="D1218" s="86"/>
      <c r="E1218" s="87"/>
      <c r="F1218" s="87"/>
      <c r="G1218" s="87"/>
      <c r="H1218" s="87"/>
      <c r="I1218" s="87"/>
      <c r="J1218" s="87"/>
      <c r="K1218" s="87"/>
      <c r="L1218" s="87"/>
      <c r="M1218" s="87"/>
      <c r="N1218" s="87"/>
      <c r="O1218" s="87"/>
      <c r="P1218" s="87"/>
      <c r="Q1218" s="88"/>
      <c r="R1218" s="88"/>
      <c r="S1218" s="89"/>
      <c r="T1218" s="90"/>
      <c r="U1218" s="91"/>
      <c r="V1218" s="91"/>
      <c r="W1218" s="91"/>
      <c r="X1218" s="92"/>
    </row>
    <row r="1219" spans="3:24" ht="15">
      <c r="C1219" s="85"/>
      <c r="D1219" s="86"/>
      <c r="E1219" s="86"/>
      <c r="F1219" s="86"/>
      <c r="G1219" s="86"/>
      <c r="H1219" s="86"/>
      <c r="I1219" s="86"/>
      <c r="J1219" s="86"/>
      <c r="K1219" s="86"/>
      <c r="L1219" s="86"/>
      <c r="M1219" s="86"/>
      <c r="N1219" s="86"/>
      <c r="O1219" s="86"/>
      <c r="P1219" s="86"/>
      <c r="Q1219" s="93"/>
      <c r="R1219" s="93"/>
      <c r="S1219" s="94"/>
      <c r="T1219" s="95"/>
      <c r="U1219" s="96"/>
      <c r="V1219" s="96"/>
      <c r="W1219" s="96"/>
      <c r="X1219" s="97"/>
    </row>
    <row r="1220" spans="3:24" ht="15.75">
      <c r="C1220" s="85"/>
      <c r="D1220" s="86"/>
      <c r="E1220" s="86"/>
      <c r="F1220" s="86"/>
      <c r="G1220" s="86"/>
      <c r="H1220" s="86"/>
      <c r="I1220" s="86"/>
      <c r="J1220" s="86"/>
      <c r="K1220" s="86"/>
      <c r="L1220" s="86"/>
      <c r="M1220" s="86"/>
      <c r="N1220" s="86"/>
      <c r="O1220" s="86"/>
      <c r="P1220" s="86"/>
      <c r="Q1220" s="93"/>
      <c r="R1220" s="93"/>
      <c r="S1220" s="94"/>
      <c r="T1220" s="140" t="s">
        <v>260</v>
      </c>
      <c r="U1220" s="141"/>
      <c r="V1220" s="141"/>
      <c r="W1220" s="141"/>
      <c r="X1220" s="98">
        <f>+SUM(X1197:X1219)</f>
        <v>2</v>
      </c>
    </row>
    <row r="1221" spans="3:24" ht="15">
      <c r="C1221" s="85"/>
      <c r="D1221" s="86"/>
      <c r="E1221" s="86"/>
      <c r="F1221" s="86"/>
      <c r="G1221" s="86"/>
      <c r="H1221" s="86"/>
      <c r="I1221" s="86"/>
      <c r="J1221" s="86"/>
      <c r="K1221" s="86"/>
      <c r="L1221" s="86"/>
      <c r="M1221" s="86"/>
      <c r="N1221" s="86"/>
      <c r="O1221" s="86"/>
      <c r="P1221" s="86"/>
      <c r="Q1221" s="93"/>
      <c r="R1221" s="93"/>
      <c r="S1221" s="94"/>
      <c r="T1221" s="142" t="s">
        <v>261</v>
      </c>
      <c r="U1221" s="143"/>
      <c r="V1221" s="143"/>
      <c r="W1221" s="143"/>
      <c r="X1221" s="99">
        <f>ROUNDUP(X1220,1)</f>
        <v>2</v>
      </c>
    </row>
    <row r="1222" spans="3:24" ht="18">
      <c r="C1222" s="100"/>
      <c r="D1222" s="101"/>
      <c r="E1222" s="101"/>
      <c r="F1222" s="101"/>
      <c r="G1222" s="101"/>
      <c r="H1222" s="101"/>
      <c r="I1222" s="101"/>
      <c r="J1222" s="101"/>
      <c r="K1222" s="101"/>
      <c r="L1222" s="101"/>
      <c r="M1222" s="101"/>
      <c r="N1222" s="101"/>
      <c r="O1222" s="101"/>
      <c r="P1222" s="101"/>
      <c r="Q1222" s="102"/>
      <c r="R1222" s="102"/>
      <c r="S1222" s="103"/>
      <c r="T1222" s="129" t="s">
        <v>35</v>
      </c>
      <c r="U1222" s="130"/>
      <c r="V1222" s="130"/>
      <c r="W1222" s="130"/>
      <c r="X1222" s="104">
        <f>X1221</f>
        <v>2</v>
      </c>
    </row>
    <row r="1223" spans="3:24" ht="18">
      <c r="C1223" s="105"/>
      <c r="D1223" s="106"/>
      <c r="E1223" s="106"/>
      <c r="F1223" s="106"/>
      <c r="G1223" s="106"/>
      <c r="H1223" s="106"/>
      <c r="I1223" s="106"/>
      <c r="J1223" s="106"/>
      <c r="K1223" s="106"/>
      <c r="L1223" s="106"/>
      <c r="M1223" s="106"/>
      <c r="N1223" s="106"/>
      <c r="O1223" s="106"/>
      <c r="P1223" s="106"/>
      <c r="Q1223" s="107"/>
      <c r="R1223" s="107"/>
      <c r="S1223" s="107"/>
      <c r="T1223" s="108"/>
      <c r="U1223" s="109"/>
      <c r="V1223" s="109"/>
      <c r="W1223" s="109"/>
      <c r="X1223" s="110"/>
    </row>
    <row r="1224" spans="3:24" ht="18">
      <c r="C1224" s="105"/>
      <c r="D1224" s="106"/>
      <c r="E1224" s="106"/>
      <c r="F1224" s="106"/>
      <c r="G1224" s="106"/>
      <c r="H1224" s="106"/>
      <c r="I1224" s="106"/>
      <c r="J1224" s="106"/>
      <c r="K1224" s="106"/>
      <c r="L1224" s="106"/>
      <c r="M1224" s="106"/>
      <c r="N1224" s="106"/>
      <c r="O1224" s="106"/>
      <c r="P1224" s="106"/>
      <c r="Q1224" s="107"/>
      <c r="R1224" s="107"/>
      <c r="S1224" s="107"/>
      <c r="T1224" s="108"/>
      <c r="U1224" s="109"/>
      <c r="V1224" s="109"/>
      <c r="W1224" s="109"/>
      <c r="X1224" s="110"/>
    </row>
    <row r="1225" spans="3:24" ht="18">
      <c r="C1225" s="105"/>
      <c r="D1225" s="106"/>
      <c r="E1225" s="106"/>
      <c r="F1225" s="106"/>
      <c r="G1225" s="106"/>
      <c r="H1225" s="106"/>
      <c r="I1225" s="106"/>
      <c r="J1225" s="106"/>
      <c r="K1225" s="106"/>
      <c r="L1225" s="106"/>
      <c r="M1225" s="106"/>
      <c r="N1225" s="106"/>
      <c r="O1225" s="106"/>
      <c r="P1225" s="106"/>
      <c r="Q1225" s="107"/>
      <c r="R1225" s="107"/>
      <c r="S1225" s="107"/>
      <c r="T1225" s="108"/>
      <c r="U1225" s="109"/>
      <c r="V1225" s="109"/>
      <c r="W1225" s="109"/>
      <c r="X1225" s="110"/>
    </row>
    <row r="1226" spans="3:24" ht="18">
      <c r="C1226" s="105"/>
      <c r="D1226" s="106"/>
      <c r="E1226" s="106"/>
      <c r="F1226" s="106"/>
      <c r="G1226" s="106"/>
      <c r="H1226" s="106"/>
      <c r="I1226" s="106"/>
      <c r="J1226" s="106"/>
      <c r="K1226" s="106"/>
      <c r="L1226" s="106"/>
      <c r="M1226" s="106"/>
      <c r="N1226" s="111"/>
      <c r="O1226" s="106"/>
      <c r="P1226" s="106"/>
      <c r="Q1226" s="107"/>
      <c r="R1226" s="107"/>
      <c r="S1226" s="107"/>
      <c r="T1226" s="108"/>
      <c r="U1226" s="109"/>
      <c r="V1226" s="109"/>
      <c r="W1226" s="109"/>
      <c r="X1226" s="110"/>
    </row>
    <row r="1227" spans="3:24" ht="15">
      <c r="C1227" s="112"/>
      <c r="D1227" s="113" t="s">
        <v>262</v>
      </c>
      <c r="E1227" s="63"/>
      <c r="F1227" s="63"/>
      <c r="G1227" s="63"/>
      <c r="H1227" s="63"/>
      <c r="I1227" s="63"/>
      <c r="J1227" s="63"/>
      <c r="K1227" s="63"/>
      <c r="L1227" s="63"/>
      <c r="M1227" s="63"/>
      <c r="N1227" s="114" t="s">
        <v>263</v>
      </c>
      <c r="O1227" s="63"/>
      <c r="P1227" s="63"/>
      <c r="Q1227" s="76"/>
      <c r="R1227" s="76"/>
      <c r="S1227" s="115"/>
      <c r="T1227" s="76"/>
      <c r="V1227" s="69"/>
      <c r="W1227" s="69"/>
      <c r="X1227" s="116"/>
    </row>
    <row r="1228" spans="3:24">
      <c r="C1228" s="117"/>
      <c r="D1228" s="75" t="s">
        <v>264</v>
      </c>
      <c r="E1228" s="63"/>
      <c r="F1228" s="63"/>
      <c r="G1228" s="63"/>
      <c r="H1228" s="63"/>
      <c r="I1228" s="63"/>
      <c r="J1228" s="63"/>
      <c r="K1228" s="63"/>
      <c r="L1228" s="63"/>
      <c r="M1228" s="63"/>
      <c r="N1228" s="118" t="s">
        <v>264</v>
      </c>
      <c r="O1228" s="63"/>
      <c r="P1228" s="63"/>
      <c r="Q1228" s="76"/>
      <c r="R1228" s="76"/>
      <c r="S1228" s="115"/>
      <c r="T1228" s="76"/>
      <c r="V1228" s="69"/>
      <c r="W1228" s="69"/>
      <c r="X1228" s="116"/>
    </row>
    <row r="1229" spans="3:24">
      <c r="C1229" s="117"/>
      <c r="D1229" s="75" t="s">
        <v>265</v>
      </c>
      <c r="E1229" s="63"/>
      <c r="F1229" s="63"/>
      <c r="G1229" s="63"/>
      <c r="H1229" s="63"/>
      <c r="I1229" s="63"/>
      <c r="J1229" s="63"/>
      <c r="K1229" s="63"/>
      <c r="L1229" s="63"/>
      <c r="M1229" s="63"/>
      <c r="N1229" s="118" t="s">
        <v>265</v>
      </c>
      <c r="O1229" s="63"/>
      <c r="P1229" s="63"/>
      <c r="Q1229" s="76"/>
      <c r="R1229" s="76"/>
      <c r="S1229" s="115"/>
      <c r="T1229" s="76"/>
      <c r="V1229" s="69"/>
      <c r="W1229" s="69"/>
      <c r="X1229" s="116"/>
    </row>
    <row r="1230" spans="3:24" ht="15" thickBot="1">
      <c r="C1230" s="119" t="s">
        <v>266</v>
      </c>
      <c r="D1230" s="120"/>
      <c r="E1230" s="120"/>
      <c r="F1230" s="120"/>
      <c r="G1230" s="120"/>
      <c r="H1230" s="120"/>
      <c r="I1230" s="120"/>
      <c r="J1230" s="120"/>
      <c r="K1230" s="120"/>
      <c r="L1230" s="120"/>
      <c r="M1230" s="120"/>
      <c r="N1230" s="120"/>
      <c r="O1230" s="120"/>
      <c r="P1230" s="120"/>
      <c r="Q1230" s="121"/>
      <c r="R1230" s="121"/>
      <c r="S1230" s="122"/>
      <c r="T1230" s="123"/>
      <c r="U1230" s="122"/>
      <c r="V1230" s="122"/>
      <c r="W1230" s="122"/>
      <c r="X1230" s="124"/>
    </row>
    <row r="1231" spans="3:24" ht="15" thickBot="1"/>
    <row r="1232" spans="3:24" s="126" customFormat="1" ht="70.5" customHeight="1">
      <c r="C1232" s="144"/>
      <c r="D1232" s="145"/>
      <c r="E1232" s="150" t="s">
        <v>248</v>
      </c>
      <c r="F1232" s="151"/>
      <c r="G1232" s="151"/>
      <c r="H1232" s="151"/>
      <c r="I1232" s="151"/>
      <c r="J1232" s="151"/>
      <c r="K1232" s="151"/>
      <c r="L1232" s="151"/>
      <c r="M1232" s="151"/>
      <c r="N1232" s="151"/>
      <c r="O1232" s="151"/>
      <c r="P1232" s="151"/>
      <c r="Q1232" s="151"/>
      <c r="R1232" s="151"/>
      <c r="S1232" s="151"/>
      <c r="T1232" s="152"/>
      <c r="U1232" s="153"/>
      <c r="V1232" s="154"/>
      <c r="W1232" s="154"/>
      <c r="X1232" s="155"/>
    </row>
    <row r="1233" spans="3:25" s="126" customFormat="1" ht="30" customHeight="1">
      <c r="C1233" s="146"/>
      <c r="D1233" s="147"/>
      <c r="E1233" s="162" t="s">
        <v>249</v>
      </c>
      <c r="F1233" s="163"/>
      <c r="G1233" s="163"/>
      <c r="H1233" s="163"/>
      <c r="I1233" s="163"/>
      <c r="J1233" s="163"/>
      <c r="K1233" s="163"/>
      <c r="L1233" s="163"/>
      <c r="M1233" s="163"/>
      <c r="N1233" s="163"/>
      <c r="O1233" s="163"/>
      <c r="P1233" s="163"/>
      <c r="Q1233" s="163"/>
      <c r="R1233" s="163"/>
      <c r="S1233" s="163"/>
      <c r="T1233" s="164"/>
      <c r="U1233" s="156"/>
      <c r="V1233" s="157"/>
      <c r="W1233" s="157"/>
      <c r="X1233" s="158"/>
    </row>
    <row r="1234" spans="3:25" s="126" customFormat="1" ht="30" customHeight="1" thickBot="1">
      <c r="C1234" s="148"/>
      <c r="D1234" s="149"/>
      <c r="E1234" s="165" t="s">
        <v>250</v>
      </c>
      <c r="F1234" s="166"/>
      <c r="G1234" s="166"/>
      <c r="H1234" s="166"/>
      <c r="I1234" s="166"/>
      <c r="J1234" s="166"/>
      <c r="K1234" s="166"/>
      <c r="L1234" s="166"/>
      <c r="M1234" s="166"/>
      <c r="N1234" s="166"/>
      <c r="O1234" s="166"/>
      <c r="P1234" s="166"/>
      <c r="Q1234" s="166"/>
      <c r="R1234" s="166"/>
      <c r="S1234" s="166"/>
      <c r="T1234" s="167"/>
      <c r="U1234" s="159"/>
      <c r="V1234" s="160"/>
      <c r="W1234" s="160"/>
      <c r="X1234" s="161"/>
    </row>
    <row r="1235" spans="3:25" ht="50.25" customHeight="1">
      <c r="C1235" s="168" t="s">
        <v>251</v>
      </c>
      <c r="D1235" s="169"/>
      <c r="E1235" s="169"/>
      <c r="F1235" s="169"/>
      <c r="G1235" s="169"/>
      <c r="H1235" s="169"/>
      <c r="I1235" s="170"/>
      <c r="J1235" s="171">
        <v>10.7</v>
      </c>
      <c r="K1235" s="131"/>
      <c r="L1235" s="131" t="str">
        <f>+VLOOKUP(J1235,Resumen!$B:$D,2,FALSE)</f>
        <v>INSTALACIÓN ACCESORIOS TUBERÍA A PRESIÓN</v>
      </c>
      <c r="M1235" s="131"/>
      <c r="N1235" s="132"/>
      <c r="O1235" s="172" t="s">
        <v>252</v>
      </c>
      <c r="P1235" s="169"/>
      <c r="Q1235" s="173" t="s">
        <v>283</v>
      </c>
      <c r="R1235" s="174"/>
      <c r="S1235" s="131" t="str">
        <f>+VLOOKUP(Q1235,Resumen!$B:$D,2,FALSE)</f>
        <v>Instalación Válvula cheque  Ø=3"</v>
      </c>
      <c r="T1235" s="132"/>
      <c r="U1235" s="51" t="s">
        <v>253</v>
      </c>
      <c r="V1235" s="52" t="str">
        <f>+VLOOKUP(Q1235,Resumen!$B:$D,3,FALSE)</f>
        <v>un</v>
      </c>
      <c r="W1235" s="53" t="s">
        <v>254</v>
      </c>
      <c r="X1235" s="54" t="s">
        <v>82</v>
      </c>
      <c r="Y1235" s="127">
        <f>+X1263</f>
        <v>2</v>
      </c>
    </row>
    <row r="1236" spans="3:25">
      <c r="C1236" s="55"/>
      <c r="D1236" s="56"/>
      <c r="E1236" s="56"/>
      <c r="F1236" s="56"/>
      <c r="G1236" s="56"/>
      <c r="H1236" s="56"/>
      <c r="I1236" s="56"/>
      <c r="J1236" s="56"/>
      <c r="K1236" s="56"/>
      <c r="L1236" s="56"/>
      <c r="M1236" s="56"/>
      <c r="N1236" s="56"/>
      <c r="O1236" s="56"/>
      <c r="P1236" s="56"/>
      <c r="Q1236" s="56"/>
      <c r="R1236" s="56"/>
      <c r="S1236" s="57"/>
      <c r="T1236" s="133" t="s">
        <v>255</v>
      </c>
      <c r="U1236" s="135" t="s">
        <v>256</v>
      </c>
      <c r="V1236" s="136"/>
      <c r="W1236" s="137"/>
      <c r="X1236" s="138" t="s">
        <v>257</v>
      </c>
    </row>
    <row r="1237" spans="3:25">
      <c r="C1237" s="58"/>
      <c r="D1237" s="59"/>
      <c r="E1237" s="59"/>
      <c r="F1237" s="59"/>
      <c r="G1237" s="59"/>
      <c r="H1237" s="59"/>
      <c r="I1237" s="59"/>
      <c r="J1237" s="59"/>
      <c r="K1237" s="59"/>
      <c r="L1237" s="59"/>
      <c r="M1237" s="59"/>
      <c r="N1237" s="59"/>
      <c r="O1237" s="59"/>
      <c r="P1237" s="59"/>
      <c r="Q1237" s="59"/>
      <c r="R1237" s="59"/>
      <c r="S1237" s="60"/>
      <c r="T1237" s="134"/>
      <c r="U1237" s="61" t="s">
        <v>0</v>
      </c>
      <c r="V1237" s="61"/>
      <c r="W1237" s="61"/>
      <c r="X1237" s="139"/>
    </row>
    <row r="1238" spans="3:25" ht="15">
      <c r="C1238" s="62"/>
      <c r="D1238" s="63"/>
      <c r="E1238" s="63"/>
      <c r="F1238" s="64"/>
      <c r="G1238" s="65"/>
      <c r="H1238" s="66"/>
      <c r="I1238" s="66"/>
      <c r="J1238" s="65"/>
      <c r="K1238" s="67"/>
      <c r="L1238" s="68"/>
      <c r="M1238" s="68"/>
      <c r="N1238" s="68"/>
      <c r="O1238" s="68"/>
      <c r="P1238" s="66"/>
      <c r="Q1238" s="69"/>
      <c r="R1238" s="70"/>
      <c r="S1238" s="71"/>
      <c r="T1238" s="72"/>
      <c r="U1238" s="73"/>
      <c r="V1238" s="73"/>
      <c r="W1238" s="73"/>
      <c r="X1238" s="74"/>
    </row>
    <row r="1239" spans="3:25">
      <c r="C1239" s="62"/>
      <c r="D1239" s="63"/>
      <c r="E1239" s="63"/>
      <c r="F1239" s="63"/>
      <c r="G1239" s="63"/>
      <c r="H1239" s="63"/>
      <c r="I1239" s="63"/>
      <c r="J1239" s="63"/>
      <c r="K1239" s="63"/>
      <c r="L1239" s="63"/>
      <c r="M1239" s="68"/>
      <c r="N1239" s="68"/>
      <c r="O1239" s="68"/>
      <c r="P1239" s="68"/>
      <c r="Q1239" s="69"/>
      <c r="R1239" s="76"/>
      <c r="S1239" s="71"/>
      <c r="T1239" s="77" t="s">
        <v>340</v>
      </c>
      <c r="U1239" s="78">
        <v>2</v>
      </c>
      <c r="V1239" s="73"/>
      <c r="W1239" s="73"/>
      <c r="X1239" s="74">
        <f>+U1239</f>
        <v>2</v>
      </c>
    </row>
    <row r="1240" spans="3:25">
      <c r="C1240" s="62"/>
      <c r="D1240" s="63"/>
      <c r="E1240" s="63"/>
      <c r="F1240" s="63"/>
      <c r="G1240" s="63"/>
      <c r="H1240" s="63"/>
      <c r="I1240" s="63"/>
      <c r="J1240" s="63"/>
      <c r="K1240" s="63"/>
      <c r="L1240" s="63"/>
      <c r="M1240" s="68"/>
      <c r="N1240" s="68"/>
      <c r="O1240" s="68"/>
      <c r="P1240" s="68"/>
      <c r="Q1240" s="69"/>
      <c r="R1240" s="76"/>
      <c r="S1240" s="71"/>
      <c r="T1240" s="77"/>
      <c r="U1240" s="78"/>
      <c r="V1240" s="73"/>
      <c r="W1240" s="73"/>
      <c r="X1240" s="74"/>
    </row>
    <row r="1241" spans="3:25">
      <c r="C1241" s="62"/>
      <c r="D1241" s="63"/>
      <c r="E1241" s="63"/>
      <c r="F1241" s="63"/>
      <c r="G1241" s="63"/>
      <c r="H1241" s="63"/>
      <c r="I1241" s="63"/>
      <c r="J1241" s="63"/>
      <c r="K1241" s="63"/>
      <c r="L1241" s="63"/>
      <c r="M1241" s="68"/>
      <c r="N1241" s="68"/>
      <c r="O1241" s="68"/>
      <c r="P1241" s="68"/>
      <c r="Q1241" s="69"/>
      <c r="R1241" s="76"/>
      <c r="S1241" s="71"/>
      <c r="T1241" s="77"/>
      <c r="U1241" s="78"/>
      <c r="V1241" s="73"/>
      <c r="W1241" s="73"/>
      <c r="X1241" s="74"/>
    </row>
    <row r="1242" spans="3:25">
      <c r="C1242" s="62"/>
      <c r="D1242" s="63"/>
      <c r="E1242" s="63"/>
      <c r="F1242" s="63"/>
      <c r="G1242" s="63"/>
      <c r="H1242" s="63"/>
      <c r="I1242" s="63"/>
      <c r="J1242" s="63"/>
      <c r="K1242" s="63"/>
      <c r="L1242" s="63"/>
      <c r="M1242" s="68"/>
      <c r="N1242" s="68"/>
      <c r="O1242" s="68"/>
      <c r="P1242" s="68"/>
      <c r="Q1242" s="69"/>
      <c r="R1242" s="76"/>
      <c r="S1242" s="71"/>
      <c r="T1242" s="77"/>
      <c r="U1242" s="78"/>
      <c r="V1242" s="73"/>
      <c r="W1242" s="73"/>
      <c r="X1242" s="74"/>
    </row>
    <row r="1243" spans="3:25">
      <c r="C1243" s="62"/>
      <c r="D1243" s="63"/>
      <c r="E1243" s="63"/>
      <c r="F1243" s="63"/>
      <c r="G1243" s="63"/>
      <c r="H1243" s="63"/>
      <c r="I1243" s="63"/>
      <c r="J1243" s="63"/>
      <c r="K1243" s="63"/>
      <c r="L1243" s="63"/>
      <c r="M1243" s="68"/>
      <c r="N1243" s="68"/>
      <c r="O1243" s="68"/>
      <c r="P1243" s="68"/>
      <c r="Q1243" s="69"/>
      <c r="R1243" s="76"/>
      <c r="S1243" s="71"/>
      <c r="T1243" s="77"/>
      <c r="U1243" s="78"/>
      <c r="V1243" s="73"/>
      <c r="W1243" s="73"/>
      <c r="X1243" s="74"/>
    </row>
    <row r="1244" spans="3:25">
      <c r="C1244" s="62"/>
      <c r="D1244" s="63"/>
      <c r="E1244" s="63"/>
      <c r="F1244" s="63"/>
      <c r="G1244" s="63"/>
      <c r="H1244" s="63"/>
      <c r="I1244" s="63"/>
      <c r="J1244" s="63"/>
      <c r="K1244" s="63"/>
      <c r="L1244" s="63"/>
      <c r="M1244" s="68"/>
      <c r="N1244" s="68"/>
      <c r="O1244" s="68"/>
      <c r="P1244" s="68"/>
      <c r="Q1244" s="69"/>
      <c r="R1244" s="76"/>
      <c r="S1244" s="71"/>
      <c r="T1244" s="77"/>
      <c r="U1244" s="78"/>
      <c r="V1244" s="73"/>
      <c r="W1244" s="73"/>
      <c r="X1244" s="74"/>
    </row>
    <row r="1245" spans="3:25">
      <c r="C1245" s="62"/>
      <c r="D1245" s="63"/>
      <c r="E1245" s="63"/>
      <c r="F1245" s="63"/>
      <c r="G1245" s="63"/>
      <c r="H1245" s="63"/>
      <c r="I1245" s="63"/>
      <c r="J1245" s="63"/>
      <c r="K1245" s="63"/>
      <c r="L1245" s="63"/>
      <c r="M1245" s="68"/>
      <c r="N1245" s="68"/>
      <c r="O1245" s="68"/>
      <c r="P1245" s="68"/>
      <c r="Q1245" s="69"/>
      <c r="R1245" s="76"/>
      <c r="S1245" s="71"/>
      <c r="T1245" s="77"/>
      <c r="U1245" s="78"/>
      <c r="V1245" s="73"/>
      <c r="W1245" s="73"/>
      <c r="X1245" s="74"/>
    </row>
    <row r="1246" spans="3:25">
      <c r="C1246" s="62"/>
      <c r="D1246" s="63"/>
      <c r="E1246" s="63"/>
      <c r="F1246" s="63"/>
      <c r="G1246" s="63"/>
      <c r="H1246" s="63"/>
      <c r="I1246" s="63"/>
      <c r="J1246" s="63"/>
      <c r="K1246" s="63"/>
      <c r="L1246" s="63"/>
      <c r="M1246" s="68"/>
      <c r="N1246" s="68"/>
      <c r="O1246" s="68"/>
      <c r="P1246" s="68"/>
      <c r="Q1246" s="69"/>
      <c r="R1246" s="76"/>
      <c r="S1246" s="71"/>
      <c r="T1246" s="77"/>
      <c r="U1246" s="78"/>
      <c r="V1246" s="73"/>
      <c r="W1246" s="73"/>
      <c r="X1246" s="74"/>
    </row>
    <row r="1247" spans="3:25">
      <c r="C1247" s="62"/>
      <c r="D1247" s="63"/>
      <c r="E1247" s="63"/>
      <c r="F1247" s="63"/>
      <c r="G1247" s="63"/>
      <c r="H1247" s="63"/>
      <c r="I1247" s="63"/>
      <c r="J1247" s="63"/>
      <c r="K1247" s="63"/>
      <c r="L1247" s="63"/>
      <c r="M1247" s="68"/>
      <c r="N1247" s="68"/>
      <c r="O1247" s="68"/>
      <c r="P1247" s="68"/>
      <c r="Q1247" s="69"/>
      <c r="R1247" s="76"/>
      <c r="S1247" s="71"/>
      <c r="T1247" s="77"/>
      <c r="U1247" s="78"/>
      <c r="V1247" s="73"/>
      <c r="W1247" s="73"/>
      <c r="X1247" s="74"/>
    </row>
    <row r="1248" spans="3:25">
      <c r="C1248" s="62"/>
      <c r="D1248" s="63"/>
      <c r="E1248" s="63"/>
      <c r="F1248" s="63"/>
      <c r="G1248" s="63"/>
      <c r="H1248" s="63"/>
      <c r="I1248" s="63"/>
      <c r="J1248" s="63"/>
      <c r="K1248" s="63"/>
      <c r="L1248" s="63"/>
      <c r="M1248" s="68"/>
      <c r="N1248" s="68"/>
      <c r="O1248" s="68"/>
      <c r="P1248" s="68"/>
      <c r="Q1248" s="69"/>
      <c r="R1248" s="76"/>
      <c r="S1248" s="71"/>
      <c r="T1248" s="77"/>
      <c r="U1248" s="78"/>
      <c r="V1248" s="73"/>
      <c r="W1248" s="73"/>
      <c r="X1248" s="74"/>
    </row>
    <row r="1249" spans="3:24">
      <c r="C1249" s="62"/>
      <c r="D1249" s="63"/>
      <c r="E1249" s="63"/>
      <c r="F1249" s="63"/>
      <c r="G1249" s="63"/>
      <c r="H1249" s="63"/>
      <c r="I1249" s="63"/>
      <c r="J1249" s="63"/>
      <c r="K1249" s="63"/>
      <c r="L1249" s="63"/>
      <c r="M1249" s="68"/>
      <c r="N1249" s="68"/>
      <c r="O1249" s="68"/>
      <c r="P1249" s="68"/>
      <c r="Q1249" s="69"/>
      <c r="R1249" s="76"/>
      <c r="S1249" s="71"/>
      <c r="T1249" s="77"/>
      <c r="U1249" s="78"/>
      <c r="V1249" s="73"/>
      <c r="W1249" s="73"/>
      <c r="X1249" s="74"/>
    </row>
    <row r="1250" spans="3:24">
      <c r="C1250" s="62"/>
      <c r="D1250" s="63"/>
      <c r="E1250" s="63"/>
      <c r="F1250" s="63"/>
      <c r="G1250" s="63"/>
      <c r="H1250" s="63"/>
      <c r="I1250" s="63"/>
      <c r="J1250" s="63"/>
      <c r="K1250" s="63"/>
      <c r="L1250" s="63"/>
      <c r="M1250" s="68"/>
      <c r="N1250" s="68"/>
      <c r="O1250" s="68"/>
      <c r="P1250" s="68"/>
      <c r="Q1250" s="69"/>
      <c r="R1250" s="76"/>
      <c r="S1250" s="71"/>
      <c r="T1250" s="77"/>
      <c r="U1250" s="78"/>
      <c r="V1250" s="73"/>
      <c r="W1250" s="73"/>
      <c r="X1250" s="74"/>
    </row>
    <row r="1251" spans="3:24">
      <c r="C1251" s="62"/>
      <c r="D1251" s="63"/>
      <c r="E1251" s="63"/>
      <c r="F1251" s="63"/>
      <c r="G1251" s="63"/>
      <c r="H1251" s="63"/>
      <c r="I1251" s="63"/>
      <c r="J1251" s="63"/>
      <c r="K1251" s="63"/>
      <c r="L1251" s="63"/>
      <c r="M1251" s="68"/>
      <c r="N1251" s="68"/>
      <c r="O1251" s="68"/>
      <c r="P1251" s="68"/>
      <c r="Q1251" s="69"/>
      <c r="R1251" s="76"/>
      <c r="S1251" s="71"/>
      <c r="T1251" s="77"/>
      <c r="U1251" s="78"/>
      <c r="V1251" s="73"/>
      <c r="W1251" s="73"/>
      <c r="X1251" s="74"/>
    </row>
    <row r="1252" spans="3:24">
      <c r="C1252" s="62"/>
      <c r="D1252" s="63"/>
      <c r="E1252" s="63"/>
      <c r="F1252" s="63"/>
      <c r="G1252" s="63"/>
      <c r="H1252" s="63"/>
      <c r="I1252" s="63"/>
      <c r="J1252" s="63"/>
      <c r="K1252" s="63"/>
      <c r="L1252" s="63"/>
      <c r="M1252" s="63"/>
      <c r="N1252" s="63"/>
      <c r="O1252" s="63"/>
      <c r="P1252" s="63"/>
      <c r="Q1252" s="76"/>
      <c r="R1252" s="76"/>
      <c r="S1252" s="71"/>
      <c r="T1252" s="77"/>
      <c r="U1252" s="78"/>
      <c r="V1252" s="73"/>
      <c r="W1252" s="73"/>
      <c r="X1252" s="74"/>
    </row>
    <row r="1253" spans="3:24" ht="18">
      <c r="C1253" s="62"/>
      <c r="D1253" s="79"/>
      <c r="E1253" s="63"/>
      <c r="F1253" s="63"/>
      <c r="G1253" s="63"/>
      <c r="H1253" s="63"/>
      <c r="I1253" s="63"/>
      <c r="J1253" s="63"/>
      <c r="K1253" s="63"/>
      <c r="L1253" s="63"/>
      <c r="M1253" s="63"/>
      <c r="N1253" s="63"/>
      <c r="O1253" s="63"/>
      <c r="P1253" s="63"/>
      <c r="Q1253" s="76"/>
      <c r="R1253" s="76"/>
      <c r="S1253" s="71"/>
      <c r="T1253" s="77"/>
      <c r="U1253" s="78"/>
      <c r="V1253" s="78"/>
      <c r="W1253" s="73"/>
      <c r="X1253" s="74"/>
    </row>
    <row r="1254" spans="3:24">
      <c r="C1254" s="62"/>
      <c r="D1254" s="63"/>
      <c r="E1254" s="63"/>
      <c r="F1254" s="63"/>
      <c r="G1254" s="63"/>
      <c r="H1254" s="63"/>
      <c r="I1254" s="63"/>
      <c r="J1254" s="63"/>
      <c r="K1254" s="63"/>
      <c r="L1254" s="63"/>
      <c r="M1254" s="63"/>
      <c r="N1254" s="63"/>
      <c r="O1254" s="63"/>
      <c r="P1254" s="63"/>
      <c r="Q1254" s="76"/>
      <c r="R1254" s="76"/>
      <c r="S1254" s="71"/>
      <c r="T1254" s="77"/>
      <c r="U1254" s="78"/>
      <c r="V1254" s="78"/>
      <c r="W1254" s="78"/>
      <c r="X1254" s="74"/>
    </row>
    <row r="1255" spans="3:24">
      <c r="C1255" s="62"/>
      <c r="D1255" s="63"/>
      <c r="E1255" s="63"/>
      <c r="F1255" s="63"/>
      <c r="G1255" s="63"/>
      <c r="H1255" s="63"/>
      <c r="I1255" s="63"/>
      <c r="J1255" s="63"/>
      <c r="K1255" s="63"/>
      <c r="L1255" s="63"/>
      <c r="M1255" s="63"/>
      <c r="N1255" s="63"/>
      <c r="O1255" s="63"/>
      <c r="P1255" s="63"/>
      <c r="Q1255" s="76"/>
      <c r="R1255" s="76"/>
      <c r="S1255" s="71"/>
      <c r="T1255" s="77"/>
      <c r="U1255" s="78"/>
      <c r="V1255" s="78"/>
      <c r="W1255" s="78"/>
      <c r="X1255" s="74"/>
    </row>
    <row r="1256" spans="3:24">
      <c r="C1256" s="62"/>
      <c r="D1256" s="63"/>
      <c r="E1256" s="63"/>
      <c r="F1256" s="63"/>
      <c r="G1256" s="63"/>
      <c r="H1256" s="63"/>
      <c r="I1256" s="63"/>
      <c r="J1256" s="63"/>
      <c r="K1256" s="63"/>
      <c r="L1256" s="63"/>
      <c r="M1256" s="63"/>
      <c r="N1256" s="63"/>
      <c r="O1256" s="63"/>
      <c r="P1256" s="63"/>
      <c r="Q1256" s="76"/>
      <c r="R1256" s="76"/>
      <c r="S1256" s="71"/>
      <c r="T1256" s="77"/>
      <c r="U1256" s="78"/>
      <c r="V1256" s="78"/>
      <c r="W1256" s="78"/>
      <c r="X1256" s="74"/>
    </row>
    <row r="1257" spans="3:24">
      <c r="C1257" s="62"/>
      <c r="D1257" s="63"/>
      <c r="E1257" s="63"/>
      <c r="F1257" s="63"/>
      <c r="G1257" s="63"/>
      <c r="H1257" s="63"/>
      <c r="I1257" s="63"/>
      <c r="J1257" s="63"/>
      <c r="K1257" s="63"/>
      <c r="L1257" s="63"/>
      <c r="M1257" s="63"/>
      <c r="N1257" s="63"/>
      <c r="O1257" s="63"/>
      <c r="P1257" s="63"/>
      <c r="Q1257" s="76"/>
      <c r="R1257" s="76"/>
      <c r="S1257" s="71"/>
      <c r="T1257" s="77"/>
      <c r="U1257" s="78"/>
      <c r="V1257" s="78"/>
      <c r="W1257" s="78"/>
      <c r="X1257" s="74"/>
    </row>
    <row r="1258" spans="3:24" ht="15">
      <c r="C1258" s="80" t="s">
        <v>259</v>
      </c>
      <c r="D1258" s="81"/>
      <c r="E1258" s="81"/>
      <c r="F1258" s="81"/>
      <c r="G1258" s="81"/>
      <c r="H1258" s="81"/>
      <c r="I1258" s="81"/>
      <c r="J1258" s="81"/>
      <c r="K1258" s="81"/>
      <c r="L1258" s="81"/>
      <c r="M1258" s="81"/>
      <c r="N1258" s="81"/>
      <c r="O1258" s="81"/>
      <c r="P1258" s="81"/>
      <c r="Q1258" s="82"/>
      <c r="R1258" s="82"/>
      <c r="S1258" s="83"/>
      <c r="T1258" s="77"/>
      <c r="U1258" s="78"/>
      <c r="V1258" s="78"/>
      <c r="W1258" s="78"/>
      <c r="X1258" s="84"/>
    </row>
    <row r="1259" spans="3:24" ht="15">
      <c r="C1259" s="85"/>
      <c r="D1259" s="86"/>
      <c r="E1259" s="87"/>
      <c r="F1259" s="87"/>
      <c r="G1259" s="87"/>
      <c r="H1259" s="87"/>
      <c r="I1259" s="87"/>
      <c r="J1259" s="87"/>
      <c r="K1259" s="87"/>
      <c r="L1259" s="87"/>
      <c r="M1259" s="87"/>
      <c r="N1259" s="87"/>
      <c r="O1259" s="87"/>
      <c r="P1259" s="87"/>
      <c r="Q1259" s="88"/>
      <c r="R1259" s="88"/>
      <c r="S1259" s="89"/>
      <c r="T1259" s="90"/>
      <c r="U1259" s="91"/>
      <c r="V1259" s="91"/>
      <c r="W1259" s="91"/>
      <c r="X1259" s="92"/>
    </row>
    <row r="1260" spans="3:24" ht="15">
      <c r="C1260" s="85"/>
      <c r="D1260" s="86"/>
      <c r="E1260" s="86"/>
      <c r="F1260" s="86"/>
      <c r="G1260" s="86"/>
      <c r="H1260" s="86"/>
      <c r="I1260" s="86"/>
      <c r="J1260" s="86"/>
      <c r="K1260" s="86"/>
      <c r="L1260" s="86"/>
      <c r="M1260" s="86"/>
      <c r="N1260" s="86"/>
      <c r="O1260" s="86"/>
      <c r="P1260" s="86"/>
      <c r="Q1260" s="93"/>
      <c r="R1260" s="93"/>
      <c r="S1260" s="94"/>
      <c r="T1260" s="95"/>
      <c r="U1260" s="96"/>
      <c r="V1260" s="96"/>
      <c r="W1260" s="96"/>
      <c r="X1260" s="97"/>
    </row>
    <row r="1261" spans="3:24" ht="15.75">
      <c r="C1261" s="85"/>
      <c r="D1261" s="86"/>
      <c r="E1261" s="86"/>
      <c r="F1261" s="86"/>
      <c r="G1261" s="86"/>
      <c r="H1261" s="86"/>
      <c r="I1261" s="86"/>
      <c r="J1261" s="86"/>
      <c r="K1261" s="86"/>
      <c r="L1261" s="86"/>
      <c r="M1261" s="86"/>
      <c r="N1261" s="86"/>
      <c r="O1261" s="86"/>
      <c r="P1261" s="86"/>
      <c r="Q1261" s="93"/>
      <c r="R1261" s="93"/>
      <c r="S1261" s="94"/>
      <c r="T1261" s="140" t="s">
        <v>260</v>
      </c>
      <c r="U1261" s="141"/>
      <c r="V1261" s="141"/>
      <c r="W1261" s="141"/>
      <c r="X1261" s="98">
        <f>+SUM(X1238:X1260)</f>
        <v>2</v>
      </c>
    </row>
    <row r="1262" spans="3:24" ht="15">
      <c r="C1262" s="85"/>
      <c r="D1262" s="86"/>
      <c r="E1262" s="86"/>
      <c r="F1262" s="86"/>
      <c r="G1262" s="86"/>
      <c r="H1262" s="86"/>
      <c r="I1262" s="86"/>
      <c r="J1262" s="86"/>
      <c r="K1262" s="86"/>
      <c r="L1262" s="86"/>
      <c r="M1262" s="86"/>
      <c r="N1262" s="86"/>
      <c r="O1262" s="86"/>
      <c r="P1262" s="86"/>
      <c r="Q1262" s="93"/>
      <c r="R1262" s="93"/>
      <c r="S1262" s="94"/>
      <c r="T1262" s="142" t="s">
        <v>261</v>
      </c>
      <c r="U1262" s="143"/>
      <c r="V1262" s="143"/>
      <c r="W1262" s="143"/>
      <c r="X1262" s="99">
        <f>ROUNDUP(X1261,1)</f>
        <v>2</v>
      </c>
    </row>
    <row r="1263" spans="3:24" ht="18">
      <c r="C1263" s="100"/>
      <c r="D1263" s="101"/>
      <c r="E1263" s="101"/>
      <c r="F1263" s="101"/>
      <c r="G1263" s="101"/>
      <c r="H1263" s="101"/>
      <c r="I1263" s="101"/>
      <c r="J1263" s="101"/>
      <c r="K1263" s="101"/>
      <c r="L1263" s="101"/>
      <c r="M1263" s="101"/>
      <c r="N1263" s="101"/>
      <c r="O1263" s="101"/>
      <c r="P1263" s="101"/>
      <c r="Q1263" s="102"/>
      <c r="R1263" s="102"/>
      <c r="S1263" s="103"/>
      <c r="T1263" s="129" t="s">
        <v>35</v>
      </c>
      <c r="U1263" s="130"/>
      <c r="V1263" s="130"/>
      <c r="W1263" s="130"/>
      <c r="X1263" s="104">
        <f>X1262</f>
        <v>2</v>
      </c>
    </row>
    <row r="1264" spans="3:24" ht="18">
      <c r="C1264" s="105"/>
      <c r="D1264" s="106"/>
      <c r="E1264" s="106"/>
      <c r="F1264" s="106"/>
      <c r="G1264" s="106"/>
      <c r="H1264" s="106"/>
      <c r="I1264" s="106"/>
      <c r="J1264" s="106"/>
      <c r="K1264" s="106"/>
      <c r="L1264" s="106"/>
      <c r="M1264" s="106"/>
      <c r="N1264" s="106"/>
      <c r="O1264" s="106"/>
      <c r="P1264" s="106"/>
      <c r="Q1264" s="107"/>
      <c r="R1264" s="107"/>
      <c r="S1264" s="107"/>
      <c r="T1264" s="108"/>
      <c r="U1264" s="109"/>
      <c r="V1264" s="109"/>
      <c r="W1264" s="109"/>
      <c r="X1264" s="110"/>
    </row>
    <row r="1265" spans="3:25" ht="18">
      <c r="C1265" s="105"/>
      <c r="D1265" s="106"/>
      <c r="E1265" s="106"/>
      <c r="F1265" s="106"/>
      <c r="G1265" s="106"/>
      <c r="H1265" s="106"/>
      <c r="I1265" s="106"/>
      <c r="J1265" s="106"/>
      <c r="K1265" s="106"/>
      <c r="L1265" s="106"/>
      <c r="M1265" s="106"/>
      <c r="N1265" s="106"/>
      <c r="O1265" s="106"/>
      <c r="P1265" s="106"/>
      <c r="Q1265" s="107"/>
      <c r="R1265" s="107"/>
      <c r="S1265" s="107"/>
      <c r="T1265" s="108"/>
      <c r="U1265" s="109"/>
      <c r="V1265" s="109"/>
      <c r="W1265" s="109"/>
      <c r="X1265" s="110"/>
    </row>
    <row r="1266" spans="3:25" ht="18">
      <c r="C1266" s="105"/>
      <c r="D1266" s="106"/>
      <c r="E1266" s="106"/>
      <c r="F1266" s="106"/>
      <c r="G1266" s="106"/>
      <c r="H1266" s="106"/>
      <c r="I1266" s="106"/>
      <c r="J1266" s="106"/>
      <c r="K1266" s="106"/>
      <c r="L1266" s="106"/>
      <c r="M1266" s="106"/>
      <c r="N1266" s="106"/>
      <c r="O1266" s="106"/>
      <c r="P1266" s="106"/>
      <c r="Q1266" s="107"/>
      <c r="R1266" s="107"/>
      <c r="S1266" s="107"/>
      <c r="T1266" s="108"/>
      <c r="U1266" s="109"/>
      <c r="V1266" s="109"/>
      <c r="W1266" s="109"/>
      <c r="X1266" s="110"/>
    </row>
    <row r="1267" spans="3:25" ht="18">
      <c r="C1267" s="105"/>
      <c r="D1267" s="106"/>
      <c r="E1267" s="106"/>
      <c r="F1267" s="106"/>
      <c r="G1267" s="106"/>
      <c r="H1267" s="106"/>
      <c r="I1267" s="106"/>
      <c r="J1267" s="106"/>
      <c r="K1267" s="106"/>
      <c r="L1267" s="106"/>
      <c r="M1267" s="106"/>
      <c r="N1267" s="111"/>
      <c r="O1267" s="106"/>
      <c r="P1267" s="106"/>
      <c r="Q1267" s="107"/>
      <c r="R1267" s="107"/>
      <c r="S1267" s="107"/>
      <c r="T1267" s="108"/>
      <c r="U1267" s="109"/>
      <c r="V1267" s="109"/>
      <c r="W1267" s="109"/>
      <c r="X1267" s="110"/>
    </row>
    <row r="1268" spans="3:25" ht="15">
      <c r="C1268" s="112"/>
      <c r="D1268" s="113" t="s">
        <v>262</v>
      </c>
      <c r="E1268" s="63"/>
      <c r="F1268" s="63"/>
      <c r="G1268" s="63"/>
      <c r="H1268" s="63"/>
      <c r="I1268" s="63"/>
      <c r="J1268" s="63"/>
      <c r="K1268" s="63"/>
      <c r="L1268" s="63"/>
      <c r="M1268" s="63"/>
      <c r="N1268" s="114" t="s">
        <v>263</v>
      </c>
      <c r="O1268" s="63"/>
      <c r="P1268" s="63"/>
      <c r="Q1268" s="76"/>
      <c r="R1268" s="76"/>
      <c r="S1268" s="115"/>
      <c r="T1268" s="76"/>
      <c r="V1268" s="69"/>
      <c r="W1268" s="69"/>
      <c r="X1268" s="116"/>
    </row>
    <row r="1269" spans="3:25">
      <c r="C1269" s="117"/>
      <c r="D1269" s="75" t="s">
        <v>264</v>
      </c>
      <c r="E1269" s="63"/>
      <c r="F1269" s="63"/>
      <c r="G1269" s="63"/>
      <c r="H1269" s="63"/>
      <c r="I1269" s="63"/>
      <c r="J1269" s="63"/>
      <c r="K1269" s="63"/>
      <c r="L1269" s="63"/>
      <c r="M1269" s="63"/>
      <c r="N1269" s="118" t="s">
        <v>264</v>
      </c>
      <c r="O1269" s="63"/>
      <c r="P1269" s="63"/>
      <c r="Q1269" s="76"/>
      <c r="R1269" s="76"/>
      <c r="S1269" s="115"/>
      <c r="T1269" s="76"/>
      <c r="V1269" s="69"/>
      <c r="W1269" s="69"/>
      <c r="X1269" s="116"/>
    </row>
    <row r="1270" spans="3:25">
      <c r="C1270" s="117"/>
      <c r="D1270" s="75" t="s">
        <v>265</v>
      </c>
      <c r="E1270" s="63"/>
      <c r="F1270" s="63"/>
      <c r="G1270" s="63"/>
      <c r="H1270" s="63"/>
      <c r="I1270" s="63"/>
      <c r="J1270" s="63"/>
      <c r="K1270" s="63"/>
      <c r="L1270" s="63"/>
      <c r="M1270" s="63"/>
      <c r="N1270" s="118" t="s">
        <v>265</v>
      </c>
      <c r="O1270" s="63"/>
      <c r="P1270" s="63"/>
      <c r="Q1270" s="76"/>
      <c r="R1270" s="76"/>
      <c r="S1270" s="115"/>
      <c r="T1270" s="76"/>
      <c r="V1270" s="69"/>
      <c r="W1270" s="69"/>
      <c r="X1270" s="116"/>
    </row>
    <row r="1271" spans="3:25" ht="15" thickBot="1">
      <c r="C1271" s="119" t="s">
        <v>266</v>
      </c>
      <c r="D1271" s="120"/>
      <c r="E1271" s="120"/>
      <c r="F1271" s="120"/>
      <c r="G1271" s="120"/>
      <c r="H1271" s="120"/>
      <c r="I1271" s="120"/>
      <c r="J1271" s="120"/>
      <c r="K1271" s="120"/>
      <c r="L1271" s="120"/>
      <c r="M1271" s="120"/>
      <c r="N1271" s="120"/>
      <c r="O1271" s="120"/>
      <c r="P1271" s="120"/>
      <c r="Q1271" s="121"/>
      <c r="R1271" s="121"/>
      <c r="S1271" s="122"/>
      <c r="T1271" s="123"/>
      <c r="U1271" s="122"/>
      <c r="V1271" s="122"/>
      <c r="W1271" s="122"/>
      <c r="X1271" s="124"/>
    </row>
    <row r="1272" spans="3:25" ht="15" thickBot="1"/>
    <row r="1273" spans="3:25" s="126" customFormat="1" ht="70.5" customHeight="1">
      <c r="C1273" s="144"/>
      <c r="D1273" s="145"/>
      <c r="E1273" s="150" t="s">
        <v>248</v>
      </c>
      <c r="F1273" s="151"/>
      <c r="G1273" s="151"/>
      <c r="H1273" s="151"/>
      <c r="I1273" s="151"/>
      <c r="J1273" s="151"/>
      <c r="K1273" s="151"/>
      <c r="L1273" s="151"/>
      <c r="M1273" s="151"/>
      <c r="N1273" s="151"/>
      <c r="O1273" s="151"/>
      <c r="P1273" s="151"/>
      <c r="Q1273" s="151"/>
      <c r="R1273" s="151"/>
      <c r="S1273" s="151"/>
      <c r="T1273" s="152"/>
      <c r="U1273" s="153"/>
      <c r="V1273" s="154"/>
      <c r="W1273" s="154"/>
      <c r="X1273" s="155"/>
    </row>
    <row r="1274" spans="3:25" s="126" customFormat="1" ht="30" customHeight="1">
      <c r="C1274" s="146"/>
      <c r="D1274" s="147"/>
      <c r="E1274" s="162" t="s">
        <v>249</v>
      </c>
      <c r="F1274" s="163"/>
      <c r="G1274" s="163"/>
      <c r="H1274" s="163"/>
      <c r="I1274" s="163"/>
      <c r="J1274" s="163"/>
      <c r="K1274" s="163"/>
      <c r="L1274" s="163"/>
      <c r="M1274" s="163"/>
      <c r="N1274" s="163"/>
      <c r="O1274" s="163"/>
      <c r="P1274" s="163"/>
      <c r="Q1274" s="163"/>
      <c r="R1274" s="163"/>
      <c r="S1274" s="163"/>
      <c r="T1274" s="164"/>
      <c r="U1274" s="156"/>
      <c r="V1274" s="157"/>
      <c r="W1274" s="157"/>
      <c r="X1274" s="158"/>
    </row>
    <row r="1275" spans="3:25" s="126" customFormat="1" ht="30" customHeight="1" thickBot="1">
      <c r="C1275" s="148"/>
      <c r="D1275" s="149"/>
      <c r="E1275" s="165" t="s">
        <v>250</v>
      </c>
      <c r="F1275" s="166"/>
      <c r="G1275" s="166"/>
      <c r="H1275" s="166"/>
      <c r="I1275" s="166"/>
      <c r="J1275" s="166"/>
      <c r="K1275" s="166"/>
      <c r="L1275" s="166"/>
      <c r="M1275" s="166"/>
      <c r="N1275" s="166"/>
      <c r="O1275" s="166"/>
      <c r="P1275" s="166"/>
      <c r="Q1275" s="166"/>
      <c r="R1275" s="166"/>
      <c r="S1275" s="166"/>
      <c r="T1275" s="167"/>
      <c r="U1275" s="159"/>
      <c r="V1275" s="160"/>
      <c r="W1275" s="160"/>
      <c r="X1275" s="161"/>
    </row>
    <row r="1276" spans="3:25" ht="50.25" customHeight="1">
      <c r="C1276" s="168" t="s">
        <v>251</v>
      </c>
      <c r="D1276" s="169"/>
      <c r="E1276" s="169"/>
      <c r="F1276" s="169"/>
      <c r="G1276" s="169"/>
      <c r="H1276" s="169"/>
      <c r="I1276" s="170"/>
      <c r="J1276" s="171">
        <v>10.7</v>
      </c>
      <c r="K1276" s="131"/>
      <c r="L1276" s="131" t="str">
        <f>+VLOOKUP(J1276,Resumen!$B:$D,2,FALSE)</f>
        <v>INSTALACIÓN ACCESORIOS TUBERÍA A PRESIÓN</v>
      </c>
      <c r="M1276" s="131"/>
      <c r="N1276" s="132"/>
      <c r="O1276" s="172" t="s">
        <v>252</v>
      </c>
      <c r="P1276" s="169"/>
      <c r="Q1276" s="173" t="s">
        <v>284</v>
      </c>
      <c r="R1276" s="174"/>
      <c r="S1276" s="131" t="str">
        <f>+VLOOKUP(Q1276,Resumen!$B:$D,2,FALSE)</f>
        <v>Instalación Unión desmontaje  Ø=3"</v>
      </c>
      <c r="T1276" s="132"/>
      <c r="U1276" s="51" t="s">
        <v>253</v>
      </c>
      <c r="V1276" s="52" t="str">
        <f>+VLOOKUP(Q1276,Resumen!$B:$D,3,FALSE)</f>
        <v>un</v>
      </c>
      <c r="W1276" s="53" t="s">
        <v>254</v>
      </c>
      <c r="X1276" s="54" t="s">
        <v>82</v>
      </c>
      <c r="Y1276" s="127">
        <f>+X1304</f>
        <v>2</v>
      </c>
    </row>
    <row r="1277" spans="3:25">
      <c r="C1277" s="55"/>
      <c r="D1277" s="56"/>
      <c r="E1277" s="56"/>
      <c r="F1277" s="56"/>
      <c r="G1277" s="56"/>
      <c r="H1277" s="56"/>
      <c r="I1277" s="56"/>
      <c r="J1277" s="56"/>
      <c r="K1277" s="56"/>
      <c r="L1277" s="56"/>
      <c r="M1277" s="56"/>
      <c r="N1277" s="56"/>
      <c r="O1277" s="56"/>
      <c r="P1277" s="56"/>
      <c r="Q1277" s="56"/>
      <c r="R1277" s="56"/>
      <c r="S1277" s="57"/>
      <c r="T1277" s="133" t="s">
        <v>255</v>
      </c>
      <c r="U1277" s="135" t="s">
        <v>256</v>
      </c>
      <c r="V1277" s="136"/>
      <c r="W1277" s="137"/>
      <c r="X1277" s="138" t="s">
        <v>257</v>
      </c>
    </row>
    <row r="1278" spans="3:25">
      <c r="C1278" s="58"/>
      <c r="D1278" s="59"/>
      <c r="E1278" s="59"/>
      <c r="F1278" s="59"/>
      <c r="G1278" s="59"/>
      <c r="H1278" s="59"/>
      <c r="I1278" s="59"/>
      <c r="J1278" s="59"/>
      <c r="K1278" s="59"/>
      <c r="L1278" s="59"/>
      <c r="M1278" s="59"/>
      <c r="N1278" s="59"/>
      <c r="O1278" s="59"/>
      <c r="P1278" s="59"/>
      <c r="Q1278" s="59"/>
      <c r="R1278" s="59"/>
      <c r="S1278" s="60"/>
      <c r="T1278" s="134"/>
      <c r="U1278" s="61" t="s">
        <v>267</v>
      </c>
      <c r="V1278" s="61"/>
      <c r="W1278" s="61"/>
      <c r="X1278" s="139"/>
    </row>
    <row r="1279" spans="3:25" ht="15">
      <c r="C1279" s="62"/>
      <c r="D1279" s="63"/>
      <c r="E1279" s="63"/>
      <c r="F1279" s="64"/>
      <c r="G1279" s="65"/>
      <c r="H1279" s="66"/>
      <c r="I1279" s="66"/>
      <c r="J1279" s="65"/>
      <c r="K1279" s="67"/>
      <c r="L1279" s="68"/>
      <c r="M1279" s="68"/>
      <c r="N1279" s="68"/>
      <c r="O1279" s="68"/>
      <c r="P1279" s="66"/>
      <c r="Q1279" s="69"/>
      <c r="R1279" s="70"/>
      <c r="S1279" s="71"/>
      <c r="T1279" s="72"/>
      <c r="U1279" s="73"/>
      <c r="V1279" s="73"/>
      <c r="W1279" s="73"/>
      <c r="X1279" s="74"/>
    </row>
    <row r="1280" spans="3:25">
      <c r="C1280" s="62"/>
      <c r="D1280" s="63"/>
      <c r="E1280" s="63"/>
      <c r="F1280" s="63"/>
      <c r="G1280" s="63"/>
      <c r="H1280" s="63"/>
      <c r="I1280" s="63"/>
      <c r="J1280" s="63"/>
      <c r="K1280" s="63"/>
      <c r="L1280" s="63"/>
      <c r="M1280" s="68"/>
      <c r="N1280" s="68"/>
      <c r="O1280" s="68"/>
      <c r="P1280" s="68"/>
      <c r="Q1280" s="69"/>
      <c r="R1280" s="76"/>
      <c r="S1280" s="71"/>
      <c r="T1280" s="77" t="s">
        <v>340</v>
      </c>
      <c r="U1280" s="78">
        <v>2</v>
      </c>
      <c r="V1280" s="73"/>
      <c r="W1280" s="73"/>
      <c r="X1280" s="74">
        <f>+U1280</f>
        <v>2</v>
      </c>
    </row>
    <row r="1281" spans="3:24">
      <c r="C1281" s="62"/>
      <c r="D1281" s="63"/>
      <c r="E1281" s="63"/>
      <c r="F1281" s="63"/>
      <c r="G1281" s="63"/>
      <c r="H1281" s="63"/>
      <c r="I1281" s="63"/>
      <c r="J1281" s="63"/>
      <c r="K1281" s="63"/>
      <c r="L1281" s="63"/>
      <c r="M1281" s="68"/>
      <c r="N1281" s="68"/>
      <c r="O1281" s="68"/>
      <c r="P1281" s="68"/>
      <c r="Q1281" s="69"/>
      <c r="R1281" s="76"/>
      <c r="S1281" s="71"/>
      <c r="T1281" s="77"/>
      <c r="U1281" s="78"/>
      <c r="V1281" s="73"/>
      <c r="W1281" s="73"/>
      <c r="X1281" s="74"/>
    </row>
    <row r="1282" spans="3:24">
      <c r="C1282" s="62"/>
      <c r="D1282" s="63"/>
      <c r="E1282" s="63"/>
      <c r="F1282" s="63"/>
      <c r="G1282" s="63"/>
      <c r="H1282" s="63"/>
      <c r="I1282" s="63"/>
      <c r="J1282" s="63"/>
      <c r="K1282" s="63"/>
      <c r="L1282" s="63"/>
      <c r="M1282" s="68"/>
      <c r="N1282" s="68"/>
      <c r="O1282" s="68"/>
      <c r="P1282" s="68"/>
      <c r="Q1282" s="69"/>
      <c r="R1282" s="76"/>
      <c r="S1282" s="71"/>
      <c r="T1282" s="77"/>
      <c r="U1282" s="78"/>
      <c r="V1282" s="73"/>
      <c r="W1282" s="73"/>
      <c r="X1282" s="74"/>
    </row>
    <row r="1283" spans="3:24">
      <c r="C1283" s="62"/>
      <c r="D1283" s="63"/>
      <c r="E1283" s="63"/>
      <c r="F1283" s="63"/>
      <c r="G1283" s="63"/>
      <c r="H1283" s="63"/>
      <c r="I1283" s="63"/>
      <c r="J1283" s="63"/>
      <c r="K1283" s="63"/>
      <c r="L1283" s="63"/>
      <c r="M1283" s="68"/>
      <c r="N1283" s="68"/>
      <c r="O1283" s="68"/>
      <c r="P1283" s="68"/>
      <c r="Q1283" s="69"/>
      <c r="R1283" s="76"/>
      <c r="S1283" s="71"/>
      <c r="T1283" s="77"/>
      <c r="U1283" s="78"/>
      <c r="V1283" s="73"/>
      <c r="W1283" s="73"/>
      <c r="X1283" s="74"/>
    </row>
    <row r="1284" spans="3:24">
      <c r="C1284" s="62"/>
      <c r="D1284" s="63"/>
      <c r="E1284" s="63"/>
      <c r="F1284" s="63"/>
      <c r="G1284" s="63"/>
      <c r="H1284" s="63"/>
      <c r="I1284" s="63"/>
      <c r="J1284" s="63"/>
      <c r="K1284" s="63"/>
      <c r="L1284" s="63"/>
      <c r="M1284" s="68"/>
      <c r="N1284" s="68"/>
      <c r="O1284" s="68"/>
      <c r="P1284" s="68"/>
      <c r="Q1284" s="69"/>
      <c r="R1284" s="76"/>
      <c r="S1284" s="71"/>
      <c r="T1284" s="77"/>
      <c r="U1284" s="78"/>
      <c r="V1284" s="73"/>
      <c r="W1284" s="73"/>
      <c r="X1284" s="74"/>
    </row>
    <row r="1285" spans="3:24">
      <c r="C1285" s="62"/>
      <c r="D1285" s="63"/>
      <c r="E1285" s="63"/>
      <c r="F1285" s="63"/>
      <c r="G1285" s="63"/>
      <c r="H1285" s="63"/>
      <c r="I1285" s="63"/>
      <c r="J1285" s="63"/>
      <c r="K1285" s="63"/>
      <c r="L1285" s="63"/>
      <c r="M1285" s="68"/>
      <c r="N1285" s="68"/>
      <c r="O1285" s="68"/>
      <c r="P1285" s="68"/>
      <c r="Q1285" s="69"/>
      <c r="R1285" s="76"/>
      <c r="S1285" s="71"/>
      <c r="T1285" s="77"/>
      <c r="U1285" s="78"/>
      <c r="V1285" s="73"/>
      <c r="W1285" s="73"/>
      <c r="X1285" s="74"/>
    </row>
    <row r="1286" spans="3:24">
      <c r="C1286" s="62"/>
      <c r="D1286" s="63"/>
      <c r="E1286" s="63"/>
      <c r="F1286" s="63"/>
      <c r="G1286" s="63"/>
      <c r="H1286" s="63"/>
      <c r="I1286" s="63"/>
      <c r="J1286" s="63"/>
      <c r="K1286" s="63"/>
      <c r="L1286" s="63"/>
      <c r="M1286" s="68"/>
      <c r="N1286" s="68"/>
      <c r="O1286" s="68"/>
      <c r="P1286" s="68"/>
      <c r="Q1286" s="69"/>
      <c r="R1286" s="76"/>
      <c r="S1286" s="71"/>
      <c r="T1286" s="77"/>
      <c r="U1286" s="78"/>
      <c r="V1286" s="73"/>
      <c r="W1286" s="73"/>
      <c r="X1286" s="74"/>
    </row>
    <row r="1287" spans="3:24">
      <c r="C1287" s="62"/>
      <c r="D1287" s="63"/>
      <c r="E1287" s="63"/>
      <c r="F1287" s="63"/>
      <c r="G1287" s="63"/>
      <c r="H1287" s="63"/>
      <c r="I1287" s="63"/>
      <c r="J1287" s="63"/>
      <c r="K1287" s="63"/>
      <c r="L1287" s="63"/>
      <c r="M1287" s="68"/>
      <c r="N1287" s="68"/>
      <c r="O1287" s="68"/>
      <c r="P1287" s="68"/>
      <c r="Q1287" s="69"/>
      <c r="R1287" s="76"/>
      <c r="S1287" s="71"/>
      <c r="T1287" s="77"/>
      <c r="U1287" s="78"/>
      <c r="V1287" s="73"/>
      <c r="W1287" s="73"/>
      <c r="X1287" s="74"/>
    </row>
    <row r="1288" spans="3:24">
      <c r="C1288" s="62"/>
      <c r="D1288" s="63"/>
      <c r="E1288" s="63"/>
      <c r="F1288" s="63"/>
      <c r="G1288" s="63"/>
      <c r="H1288" s="63"/>
      <c r="I1288" s="63"/>
      <c r="J1288" s="63"/>
      <c r="K1288" s="63"/>
      <c r="L1288" s="63"/>
      <c r="M1288" s="68"/>
      <c r="N1288" s="68"/>
      <c r="O1288" s="68"/>
      <c r="P1288" s="68"/>
      <c r="Q1288" s="69"/>
      <c r="R1288" s="76"/>
      <c r="S1288" s="71"/>
      <c r="T1288" s="77"/>
      <c r="U1288" s="78"/>
      <c r="V1288" s="73"/>
      <c r="W1288" s="73"/>
      <c r="X1288" s="74"/>
    </row>
    <row r="1289" spans="3:24">
      <c r="C1289" s="62"/>
      <c r="D1289" s="63"/>
      <c r="E1289" s="63"/>
      <c r="F1289" s="63"/>
      <c r="G1289" s="63"/>
      <c r="H1289" s="63"/>
      <c r="I1289" s="63"/>
      <c r="J1289" s="63"/>
      <c r="K1289" s="63"/>
      <c r="L1289" s="63"/>
      <c r="M1289" s="68"/>
      <c r="N1289" s="68"/>
      <c r="O1289" s="68"/>
      <c r="P1289" s="68"/>
      <c r="Q1289" s="69"/>
      <c r="R1289" s="76"/>
      <c r="S1289" s="71"/>
      <c r="T1289" s="77"/>
      <c r="U1289" s="78"/>
      <c r="V1289" s="73"/>
      <c r="W1289" s="73"/>
      <c r="X1289" s="74"/>
    </row>
    <row r="1290" spans="3:24">
      <c r="C1290" s="62"/>
      <c r="D1290" s="63"/>
      <c r="E1290" s="63"/>
      <c r="F1290" s="63"/>
      <c r="G1290" s="63"/>
      <c r="H1290" s="63"/>
      <c r="I1290" s="63"/>
      <c r="J1290" s="63"/>
      <c r="K1290" s="63"/>
      <c r="L1290" s="63"/>
      <c r="M1290" s="68"/>
      <c r="N1290" s="68"/>
      <c r="O1290" s="68"/>
      <c r="P1290" s="68"/>
      <c r="Q1290" s="69"/>
      <c r="R1290" s="76"/>
      <c r="S1290" s="71"/>
      <c r="T1290" s="77"/>
      <c r="U1290" s="78"/>
      <c r="V1290" s="73"/>
      <c r="W1290" s="73"/>
      <c r="X1290" s="74"/>
    </row>
    <row r="1291" spans="3:24">
      <c r="C1291" s="62"/>
      <c r="D1291" s="63"/>
      <c r="E1291" s="63"/>
      <c r="F1291" s="63"/>
      <c r="G1291" s="63"/>
      <c r="H1291" s="63"/>
      <c r="I1291" s="63"/>
      <c r="J1291" s="63"/>
      <c r="K1291" s="63"/>
      <c r="L1291" s="63"/>
      <c r="M1291" s="68"/>
      <c r="N1291" s="68"/>
      <c r="O1291" s="68"/>
      <c r="P1291" s="68"/>
      <c r="Q1291" s="69"/>
      <c r="R1291" s="76"/>
      <c r="S1291" s="71"/>
      <c r="T1291" s="77"/>
      <c r="U1291" s="78"/>
      <c r="V1291" s="73"/>
      <c r="W1291" s="73"/>
      <c r="X1291" s="74"/>
    </row>
    <row r="1292" spans="3:24">
      <c r="C1292" s="62"/>
      <c r="D1292" s="63"/>
      <c r="E1292" s="63"/>
      <c r="F1292" s="63"/>
      <c r="G1292" s="63"/>
      <c r="H1292" s="63"/>
      <c r="I1292" s="63"/>
      <c r="J1292" s="63"/>
      <c r="K1292" s="63"/>
      <c r="L1292" s="63"/>
      <c r="M1292" s="68"/>
      <c r="N1292" s="68"/>
      <c r="O1292" s="68"/>
      <c r="P1292" s="68"/>
      <c r="Q1292" s="69"/>
      <c r="R1292" s="76"/>
      <c r="S1292" s="71"/>
      <c r="T1292" s="77"/>
      <c r="U1292" s="78"/>
      <c r="V1292" s="73"/>
      <c r="W1292" s="73"/>
      <c r="X1292" s="74"/>
    </row>
    <row r="1293" spans="3:24">
      <c r="C1293" s="62"/>
      <c r="D1293" s="63"/>
      <c r="E1293" s="63"/>
      <c r="F1293" s="63"/>
      <c r="G1293" s="63"/>
      <c r="H1293" s="63"/>
      <c r="I1293" s="63"/>
      <c r="J1293" s="63"/>
      <c r="K1293" s="63"/>
      <c r="L1293" s="63"/>
      <c r="M1293" s="63"/>
      <c r="N1293" s="63"/>
      <c r="O1293" s="63"/>
      <c r="P1293" s="63"/>
      <c r="Q1293" s="76"/>
      <c r="R1293" s="76"/>
      <c r="S1293" s="71"/>
      <c r="T1293" s="77"/>
      <c r="U1293" s="78"/>
      <c r="V1293" s="73"/>
      <c r="W1293" s="73"/>
      <c r="X1293" s="74"/>
    </row>
    <row r="1294" spans="3:24" ht="18">
      <c r="C1294" s="62"/>
      <c r="D1294" s="79"/>
      <c r="E1294" s="63"/>
      <c r="F1294" s="63"/>
      <c r="G1294" s="63"/>
      <c r="H1294" s="63"/>
      <c r="I1294" s="63"/>
      <c r="J1294" s="63"/>
      <c r="K1294" s="63"/>
      <c r="L1294" s="63"/>
      <c r="M1294" s="63"/>
      <c r="N1294" s="63"/>
      <c r="O1294" s="63"/>
      <c r="P1294" s="63"/>
      <c r="Q1294" s="76"/>
      <c r="R1294" s="76"/>
      <c r="S1294" s="71"/>
      <c r="T1294" s="77"/>
      <c r="U1294" s="78"/>
      <c r="V1294" s="78"/>
      <c r="W1294" s="73"/>
      <c r="X1294" s="74"/>
    </row>
    <row r="1295" spans="3:24">
      <c r="C1295" s="62"/>
      <c r="D1295" s="63"/>
      <c r="E1295" s="63"/>
      <c r="F1295" s="63"/>
      <c r="G1295" s="63"/>
      <c r="H1295" s="63"/>
      <c r="I1295" s="63"/>
      <c r="J1295" s="63"/>
      <c r="K1295" s="63"/>
      <c r="L1295" s="63"/>
      <c r="M1295" s="63"/>
      <c r="N1295" s="63"/>
      <c r="O1295" s="63"/>
      <c r="P1295" s="63"/>
      <c r="Q1295" s="76"/>
      <c r="R1295" s="76"/>
      <c r="S1295" s="71"/>
      <c r="T1295" s="77"/>
      <c r="U1295" s="78"/>
      <c r="V1295" s="78"/>
      <c r="W1295" s="78"/>
      <c r="X1295" s="74"/>
    </row>
    <row r="1296" spans="3:24">
      <c r="C1296" s="62"/>
      <c r="D1296" s="63"/>
      <c r="E1296" s="63"/>
      <c r="F1296" s="63"/>
      <c r="G1296" s="63"/>
      <c r="H1296" s="63"/>
      <c r="I1296" s="63"/>
      <c r="J1296" s="63"/>
      <c r="K1296" s="63"/>
      <c r="L1296" s="63"/>
      <c r="M1296" s="63"/>
      <c r="N1296" s="63"/>
      <c r="O1296" s="63"/>
      <c r="P1296" s="63"/>
      <c r="Q1296" s="76"/>
      <c r="R1296" s="76"/>
      <c r="S1296" s="71"/>
      <c r="T1296" s="77"/>
      <c r="U1296" s="78"/>
      <c r="V1296" s="78"/>
      <c r="W1296" s="78"/>
      <c r="X1296" s="74"/>
    </row>
    <row r="1297" spans="3:24">
      <c r="C1297" s="62"/>
      <c r="D1297" s="63"/>
      <c r="E1297" s="63"/>
      <c r="F1297" s="63"/>
      <c r="G1297" s="63"/>
      <c r="H1297" s="63"/>
      <c r="I1297" s="63"/>
      <c r="J1297" s="63"/>
      <c r="K1297" s="63"/>
      <c r="L1297" s="63"/>
      <c r="M1297" s="63"/>
      <c r="N1297" s="63"/>
      <c r="O1297" s="63"/>
      <c r="P1297" s="63"/>
      <c r="Q1297" s="76"/>
      <c r="R1297" s="76"/>
      <c r="S1297" s="71"/>
      <c r="T1297" s="77"/>
      <c r="U1297" s="78"/>
      <c r="V1297" s="78"/>
      <c r="W1297" s="78"/>
      <c r="X1297" s="74"/>
    </row>
    <row r="1298" spans="3:24">
      <c r="C1298" s="62"/>
      <c r="D1298" s="63"/>
      <c r="E1298" s="63"/>
      <c r="F1298" s="63"/>
      <c r="G1298" s="63"/>
      <c r="H1298" s="63"/>
      <c r="I1298" s="63"/>
      <c r="J1298" s="63"/>
      <c r="K1298" s="63"/>
      <c r="L1298" s="63"/>
      <c r="M1298" s="63"/>
      <c r="N1298" s="63"/>
      <c r="O1298" s="63"/>
      <c r="P1298" s="63"/>
      <c r="Q1298" s="76"/>
      <c r="R1298" s="76"/>
      <c r="S1298" s="71"/>
      <c r="T1298" s="77"/>
      <c r="U1298" s="78"/>
      <c r="V1298" s="78"/>
      <c r="W1298" s="78"/>
      <c r="X1298" s="74"/>
    </row>
    <row r="1299" spans="3:24" ht="15">
      <c r="C1299" s="80" t="s">
        <v>259</v>
      </c>
      <c r="D1299" s="81"/>
      <c r="E1299" s="81"/>
      <c r="F1299" s="81"/>
      <c r="G1299" s="81"/>
      <c r="H1299" s="81"/>
      <c r="I1299" s="81"/>
      <c r="J1299" s="81"/>
      <c r="K1299" s="81"/>
      <c r="L1299" s="81"/>
      <c r="M1299" s="81"/>
      <c r="N1299" s="81"/>
      <c r="O1299" s="81"/>
      <c r="P1299" s="81"/>
      <c r="Q1299" s="82"/>
      <c r="R1299" s="82"/>
      <c r="S1299" s="83"/>
      <c r="T1299" s="77"/>
      <c r="U1299" s="78"/>
      <c r="V1299" s="78"/>
      <c r="W1299" s="78"/>
      <c r="X1299" s="84"/>
    </row>
    <row r="1300" spans="3:24" ht="15">
      <c r="C1300" s="85"/>
      <c r="D1300" s="86"/>
      <c r="E1300" s="87"/>
      <c r="F1300" s="87"/>
      <c r="G1300" s="87"/>
      <c r="H1300" s="87"/>
      <c r="I1300" s="87"/>
      <c r="J1300" s="87"/>
      <c r="K1300" s="87"/>
      <c r="L1300" s="87"/>
      <c r="M1300" s="87"/>
      <c r="N1300" s="87"/>
      <c r="O1300" s="87"/>
      <c r="P1300" s="87"/>
      <c r="Q1300" s="88"/>
      <c r="R1300" s="88"/>
      <c r="S1300" s="89"/>
      <c r="T1300" s="90"/>
      <c r="U1300" s="91"/>
      <c r="V1300" s="91"/>
      <c r="W1300" s="91"/>
      <c r="X1300" s="92"/>
    </row>
    <row r="1301" spans="3:24" ht="15">
      <c r="C1301" s="85"/>
      <c r="D1301" s="86"/>
      <c r="E1301" s="86"/>
      <c r="F1301" s="86"/>
      <c r="G1301" s="86"/>
      <c r="H1301" s="86"/>
      <c r="I1301" s="86"/>
      <c r="J1301" s="86"/>
      <c r="K1301" s="86"/>
      <c r="L1301" s="86"/>
      <c r="M1301" s="86"/>
      <c r="N1301" s="86"/>
      <c r="O1301" s="86"/>
      <c r="P1301" s="86"/>
      <c r="Q1301" s="93"/>
      <c r="R1301" s="93"/>
      <c r="S1301" s="94"/>
      <c r="T1301" s="95"/>
      <c r="U1301" s="96"/>
      <c r="V1301" s="96"/>
      <c r="W1301" s="96"/>
      <c r="X1301" s="97"/>
    </row>
    <row r="1302" spans="3:24" ht="15.75">
      <c r="C1302" s="85"/>
      <c r="D1302" s="86"/>
      <c r="E1302" s="86"/>
      <c r="F1302" s="86"/>
      <c r="G1302" s="86"/>
      <c r="H1302" s="86"/>
      <c r="I1302" s="86"/>
      <c r="J1302" s="86"/>
      <c r="K1302" s="86"/>
      <c r="L1302" s="86"/>
      <c r="M1302" s="86"/>
      <c r="N1302" s="86"/>
      <c r="O1302" s="86"/>
      <c r="P1302" s="86"/>
      <c r="Q1302" s="93"/>
      <c r="R1302" s="93"/>
      <c r="S1302" s="94"/>
      <c r="T1302" s="140" t="s">
        <v>260</v>
      </c>
      <c r="U1302" s="141"/>
      <c r="V1302" s="141"/>
      <c r="W1302" s="141"/>
      <c r="X1302" s="98">
        <f>+SUM(X1279:X1301)</f>
        <v>2</v>
      </c>
    </row>
    <row r="1303" spans="3:24" ht="15">
      <c r="C1303" s="85"/>
      <c r="D1303" s="86"/>
      <c r="E1303" s="86"/>
      <c r="F1303" s="86"/>
      <c r="G1303" s="86"/>
      <c r="H1303" s="86"/>
      <c r="I1303" s="86"/>
      <c r="J1303" s="86"/>
      <c r="K1303" s="86"/>
      <c r="L1303" s="86"/>
      <c r="M1303" s="86"/>
      <c r="N1303" s="86"/>
      <c r="O1303" s="86"/>
      <c r="P1303" s="86"/>
      <c r="Q1303" s="93"/>
      <c r="R1303" s="93"/>
      <c r="S1303" s="94"/>
      <c r="T1303" s="142" t="s">
        <v>261</v>
      </c>
      <c r="U1303" s="143"/>
      <c r="V1303" s="143"/>
      <c r="W1303" s="143"/>
      <c r="X1303" s="99">
        <f>ROUNDUP(X1302,1)</f>
        <v>2</v>
      </c>
    </row>
    <row r="1304" spans="3:24" ht="18">
      <c r="C1304" s="100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1"/>
      <c r="N1304" s="101"/>
      <c r="O1304" s="101"/>
      <c r="P1304" s="101"/>
      <c r="Q1304" s="102"/>
      <c r="R1304" s="102"/>
      <c r="S1304" s="103"/>
      <c r="T1304" s="129" t="s">
        <v>35</v>
      </c>
      <c r="U1304" s="130"/>
      <c r="V1304" s="130"/>
      <c r="W1304" s="130"/>
      <c r="X1304" s="104">
        <f>X1303</f>
        <v>2</v>
      </c>
    </row>
    <row r="1305" spans="3:24" ht="18">
      <c r="C1305" s="105"/>
      <c r="D1305" s="106"/>
      <c r="E1305" s="106"/>
      <c r="F1305" s="106"/>
      <c r="G1305" s="106"/>
      <c r="H1305" s="106"/>
      <c r="I1305" s="106"/>
      <c r="J1305" s="106"/>
      <c r="K1305" s="106"/>
      <c r="L1305" s="106"/>
      <c r="M1305" s="106"/>
      <c r="N1305" s="106"/>
      <c r="O1305" s="106"/>
      <c r="P1305" s="106"/>
      <c r="Q1305" s="107"/>
      <c r="R1305" s="107"/>
      <c r="S1305" s="107"/>
      <c r="T1305" s="108"/>
      <c r="U1305" s="109"/>
      <c r="V1305" s="109"/>
      <c r="W1305" s="109"/>
      <c r="X1305" s="110"/>
    </row>
    <row r="1306" spans="3:24" ht="18">
      <c r="C1306" s="105"/>
      <c r="D1306" s="106"/>
      <c r="E1306" s="106"/>
      <c r="F1306" s="106"/>
      <c r="G1306" s="106"/>
      <c r="H1306" s="106"/>
      <c r="I1306" s="106"/>
      <c r="J1306" s="106"/>
      <c r="K1306" s="106"/>
      <c r="L1306" s="106"/>
      <c r="M1306" s="106"/>
      <c r="N1306" s="106"/>
      <c r="O1306" s="106"/>
      <c r="P1306" s="106"/>
      <c r="Q1306" s="107"/>
      <c r="R1306" s="107"/>
      <c r="S1306" s="107"/>
      <c r="T1306" s="108"/>
      <c r="U1306" s="109"/>
      <c r="V1306" s="109"/>
      <c r="W1306" s="109"/>
      <c r="X1306" s="110"/>
    </row>
    <row r="1307" spans="3:24" ht="18">
      <c r="C1307" s="105"/>
      <c r="D1307" s="106"/>
      <c r="E1307" s="106"/>
      <c r="F1307" s="106"/>
      <c r="G1307" s="106"/>
      <c r="H1307" s="106"/>
      <c r="I1307" s="106"/>
      <c r="J1307" s="106"/>
      <c r="K1307" s="106"/>
      <c r="L1307" s="106"/>
      <c r="M1307" s="106"/>
      <c r="N1307" s="106"/>
      <c r="O1307" s="106"/>
      <c r="P1307" s="106"/>
      <c r="Q1307" s="107"/>
      <c r="R1307" s="107"/>
      <c r="S1307" s="107"/>
      <c r="T1307" s="108"/>
      <c r="U1307" s="109"/>
      <c r="V1307" s="109"/>
      <c r="W1307" s="109"/>
      <c r="X1307" s="110"/>
    </row>
    <row r="1308" spans="3:24" ht="18">
      <c r="C1308" s="105"/>
      <c r="D1308" s="106"/>
      <c r="E1308" s="106"/>
      <c r="F1308" s="106"/>
      <c r="G1308" s="106"/>
      <c r="H1308" s="106"/>
      <c r="I1308" s="106"/>
      <c r="J1308" s="106"/>
      <c r="K1308" s="106"/>
      <c r="L1308" s="106"/>
      <c r="M1308" s="106"/>
      <c r="N1308" s="111"/>
      <c r="O1308" s="106"/>
      <c r="P1308" s="106"/>
      <c r="Q1308" s="107"/>
      <c r="R1308" s="107"/>
      <c r="S1308" s="107"/>
      <c r="T1308" s="108"/>
      <c r="U1308" s="109"/>
      <c r="V1308" s="109"/>
      <c r="W1308" s="109"/>
      <c r="X1308" s="110"/>
    </row>
    <row r="1309" spans="3:24" ht="15">
      <c r="C1309" s="112"/>
      <c r="D1309" s="113" t="s">
        <v>262</v>
      </c>
      <c r="E1309" s="63"/>
      <c r="F1309" s="63"/>
      <c r="G1309" s="63"/>
      <c r="H1309" s="63"/>
      <c r="I1309" s="63"/>
      <c r="J1309" s="63"/>
      <c r="K1309" s="63"/>
      <c r="L1309" s="63"/>
      <c r="M1309" s="63"/>
      <c r="N1309" s="114" t="s">
        <v>263</v>
      </c>
      <c r="O1309" s="63"/>
      <c r="P1309" s="63"/>
      <c r="Q1309" s="76"/>
      <c r="R1309" s="76"/>
      <c r="S1309" s="115"/>
      <c r="T1309" s="76"/>
      <c r="V1309" s="69"/>
      <c r="W1309" s="69"/>
      <c r="X1309" s="116"/>
    </row>
    <row r="1310" spans="3:24">
      <c r="C1310" s="117"/>
      <c r="D1310" s="75" t="s">
        <v>264</v>
      </c>
      <c r="E1310" s="63"/>
      <c r="F1310" s="63"/>
      <c r="G1310" s="63"/>
      <c r="H1310" s="63"/>
      <c r="I1310" s="63"/>
      <c r="J1310" s="63"/>
      <c r="K1310" s="63"/>
      <c r="L1310" s="63"/>
      <c r="M1310" s="63"/>
      <c r="N1310" s="118" t="s">
        <v>264</v>
      </c>
      <c r="O1310" s="63"/>
      <c r="P1310" s="63"/>
      <c r="Q1310" s="76"/>
      <c r="R1310" s="76"/>
      <c r="S1310" s="115"/>
      <c r="T1310" s="76"/>
      <c r="V1310" s="69"/>
      <c r="W1310" s="69"/>
      <c r="X1310" s="116"/>
    </row>
    <row r="1311" spans="3:24">
      <c r="C1311" s="117"/>
      <c r="D1311" s="75" t="s">
        <v>265</v>
      </c>
      <c r="E1311" s="63"/>
      <c r="F1311" s="63"/>
      <c r="G1311" s="63"/>
      <c r="H1311" s="63"/>
      <c r="I1311" s="63"/>
      <c r="J1311" s="63"/>
      <c r="K1311" s="63"/>
      <c r="L1311" s="63"/>
      <c r="M1311" s="63"/>
      <c r="N1311" s="118" t="s">
        <v>265</v>
      </c>
      <c r="O1311" s="63"/>
      <c r="P1311" s="63"/>
      <c r="Q1311" s="76"/>
      <c r="R1311" s="76"/>
      <c r="S1311" s="115"/>
      <c r="T1311" s="76"/>
      <c r="V1311" s="69"/>
      <c r="W1311" s="69"/>
      <c r="X1311" s="116"/>
    </row>
    <row r="1312" spans="3:24" ht="15" thickBot="1">
      <c r="C1312" s="119" t="s">
        <v>266</v>
      </c>
      <c r="D1312" s="120"/>
      <c r="E1312" s="120"/>
      <c r="F1312" s="120"/>
      <c r="G1312" s="120"/>
      <c r="H1312" s="120"/>
      <c r="I1312" s="120"/>
      <c r="J1312" s="120"/>
      <c r="K1312" s="120"/>
      <c r="L1312" s="120"/>
      <c r="M1312" s="120"/>
      <c r="N1312" s="120"/>
      <c r="O1312" s="120"/>
      <c r="P1312" s="120"/>
      <c r="Q1312" s="121"/>
      <c r="R1312" s="121"/>
      <c r="S1312" s="122"/>
      <c r="T1312" s="123"/>
      <c r="U1312" s="122"/>
      <c r="V1312" s="122"/>
      <c r="W1312" s="122"/>
      <c r="X1312" s="124"/>
    </row>
    <row r="1313" spans="3:25" ht="15" thickBot="1"/>
    <row r="1314" spans="3:25" s="126" customFormat="1" ht="70.5" customHeight="1">
      <c r="C1314" s="144"/>
      <c r="D1314" s="145"/>
      <c r="E1314" s="150" t="s">
        <v>248</v>
      </c>
      <c r="F1314" s="151"/>
      <c r="G1314" s="151"/>
      <c r="H1314" s="151"/>
      <c r="I1314" s="151"/>
      <c r="J1314" s="151"/>
      <c r="K1314" s="151"/>
      <c r="L1314" s="151"/>
      <c r="M1314" s="151"/>
      <c r="N1314" s="151"/>
      <c r="O1314" s="151"/>
      <c r="P1314" s="151"/>
      <c r="Q1314" s="151"/>
      <c r="R1314" s="151"/>
      <c r="S1314" s="151"/>
      <c r="T1314" s="152"/>
      <c r="U1314" s="153"/>
      <c r="V1314" s="154"/>
      <c r="W1314" s="154"/>
      <c r="X1314" s="155"/>
    </row>
    <row r="1315" spans="3:25" s="126" customFormat="1" ht="30" customHeight="1">
      <c r="C1315" s="146"/>
      <c r="D1315" s="147"/>
      <c r="E1315" s="162" t="s">
        <v>249</v>
      </c>
      <c r="F1315" s="163"/>
      <c r="G1315" s="163"/>
      <c r="H1315" s="163"/>
      <c r="I1315" s="163"/>
      <c r="J1315" s="163"/>
      <c r="K1315" s="163"/>
      <c r="L1315" s="163"/>
      <c r="M1315" s="163"/>
      <c r="N1315" s="163"/>
      <c r="O1315" s="163"/>
      <c r="P1315" s="163"/>
      <c r="Q1315" s="163"/>
      <c r="R1315" s="163"/>
      <c r="S1315" s="163"/>
      <c r="T1315" s="164"/>
      <c r="U1315" s="156"/>
      <c r="V1315" s="157"/>
      <c r="W1315" s="157"/>
      <c r="X1315" s="158"/>
    </row>
    <row r="1316" spans="3:25" s="126" customFormat="1" ht="30" customHeight="1" thickBot="1">
      <c r="C1316" s="148"/>
      <c r="D1316" s="149"/>
      <c r="E1316" s="165" t="s">
        <v>250</v>
      </c>
      <c r="F1316" s="166"/>
      <c r="G1316" s="166"/>
      <c r="H1316" s="166"/>
      <c r="I1316" s="166"/>
      <c r="J1316" s="166"/>
      <c r="K1316" s="166"/>
      <c r="L1316" s="166"/>
      <c r="M1316" s="166"/>
      <c r="N1316" s="166"/>
      <c r="O1316" s="166"/>
      <c r="P1316" s="166"/>
      <c r="Q1316" s="166"/>
      <c r="R1316" s="166"/>
      <c r="S1316" s="166"/>
      <c r="T1316" s="167"/>
      <c r="U1316" s="159"/>
      <c r="V1316" s="160"/>
      <c r="W1316" s="160"/>
      <c r="X1316" s="161"/>
    </row>
    <row r="1317" spans="3:25" ht="50.25" customHeight="1">
      <c r="C1317" s="168" t="s">
        <v>251</v>
      </c>
      <c r="D1317" s="169"/>
      <c r="E1317" s="169"/>
      <c r="F1317" s="169"/>
      <c r="G1317" s="169"/>
      <c r="H1317" s="169"/>
      <c r="I1317" s="170"/>
      <c r="J1317" s="171">
        <v>10.7</v>
      </c>
      <c r="K1317" s="131"/>
      <c r="L1317" s="131" t="str">
        <f>+VLOOKUP(J1317,Resumen!$B:$D,2,FALSE)</f>
        <v>INSTALACIÓN ACCESORIOS TUBERÍA A PRESIÓN</v>
      </c>
      <c r="M1317" s="131"/>
      <c r="N1317" s="132"/>
      <c r="O1317" s="172" t="s">
        <v>252</v>
      </c>
      <c r="P1317" s="169"/>
      <c r="Q1317" s="173" t="s">
        <v>285</v>
      </c>
      <c r="R1317" s="174"/>
      <c r="S1317" s="131" t="str">
        <f>+VLOOKUP(Q1317,Resumen!$B:$D,2,FALSE)</f>
        <v>Instalación Válvula compuerta Ø=3"</v>
      </c>
      <c r="T1317" s="132"/>
      <c r="U1317" s="51" t="s">
        <v>253</v>
      </c>
      <c r="V1317" s="52" t="str">
        <f>+VLOOKUP(Q1317,Resumen!$B:$D,3,FALSE)</f>
        <v>un</v>
      </c>
      <c r="W1317" s="53" t="s">
        <v>254</v>
      </c>
      <c r="X1317" s="54" t="s">
        <v>82</v>
      </c>
      <c r="Y1317" s="127">
        <f>+X1345</f>
        <v>2</v>
      </c>
    </row>
    <row r="1318" spans="3:25">
      <c r="C1318" s="55"/>
      <c r="D1318" s="56"/>
      <c r="E1318" s="56"/>
      <c r="F1318" s="56"/>
      <c r="G1318" s="56"/>
      <c r="H1318" s="56"/>
      <c r="I1318" s="56"/>
      <c r="J1318" s="56"/>
      <c r="K1318" s="56"/>
      <c r="L1318" s="56"/>
      <c r="M1318" s="56"/>
      <c r="N1318" s="56"/>
      <c r="O1318" s="56"/>
      <c r="P1318" s="56"/>
      <c r="Q1318" s="56"/>
      <c r="R1318" s="56"/>
      <c r="S1318" s="57"/>
      <c r="T1318" s="133" t="s">
        <v>255</v>
      </c>
      <c r="U1318" s="135" t="s">
        <v>256</v>
      </c>
      <c r="V1318" s="136"/>
      <c r="W1318" s="137"/>
      <c r="X1318" s="138" t="s">
        <v>257</v>
      </c>
    </row>
    <row r="1319" spans="3:25">
      <c r="C1319" s="58"/>
      <c r="D1319" s="59"/>
      <c r="E1319" s="59"/>
      <c r="F1319" s="59"/>
      <c r="G1319" s="59"/>
      <c r="H1319" s="59"/>
      <c r="I1319" s="59"/>
      <c r="J1319" s="59"/>
      <c r="K1319" s="59"/>
      <c r="L1319" s="59"/>
      <c r="M1319" s="59"/>
      <c r="N1319" s="59"/>
      <c r="O1319" s="59"/>
      <c r="P1319" s="59"/>
      <c r="Q1319" s="59"/>
      <c r="R1319" s="59"/>
      <c r="S1319" s="60"/>
      <c r="T1319" s="134"/>
      <c r="U1319" s="61" t="s">
        <v>268</v>
      </c>
      <c r="V1319" s="61" t="s">
        <v>258</v>
      </c>
      <c r="W1319" s="61" t="s">
        <v>267</v>
      </c>
      <c r="X1319" s="139"/>
    </row>
    <row r="1320" spans="3:25" ht="15">
      <c r="C1320" s="62"/>
      <c r="D1320" s="63"/>
      <c r="E1320" s="63"/>
      <c r="F1320" s="64"/>
      <c r="G1320" s="65"/>
      <c r="H1320" s="66"/>
      <c r="I1320" s="66"/>
      <c r="J1320" s="65"/>
      <c r="K1320" s="67"/>
      <c r="L1320" s="68"/>
      <c r="M1320" s="68"/>
      <c r="N1320" s="68"/>
      <c r="O1320" s="68"/>
      <c r="P1320" s="66"/>
      <c r="Q1320" s="69"/>
      <c r="R1320" s="70"/>
      <c r="S1320" s="71"/>
      <c r="T1320" s="72"/>
      <c r="U1320" s="73"/>
      <c r="V1320" s="73"/>
      <c r="W1320" s="73"/>
      <c r="X1320" s="74"/>
    </row>
    <row r="1321" spans="3:25">
      <c r="C1321" s="62"/>
      <c r="D1321" s="63"/>
      <c r="E1321" s="63"/>
      <c r="F1321" s="63"/>
      <c r="G1321" s="63"/>
      <c r="H1321" s="63"/>
      <c r="I1321" s="63"/>
      <c r="J1321" s="63"/>
      <c r="K1321" s="63"/>
      <c r="L1321" s="63"/>
      <c r="M1321" s="68"/>
      <c r="N1321" s="68"/>
      <c r="O1321" s="68"/>
      <c r="P1321" s="68"/>
      <c r="Q1321" s="69"/>
      <c r="R1321" s="76"/>
      <c r="S1321" s="71"/>
      <c r="T1321" s="77" t="s">
        <v>340</v>
      </c>
      <c r="U1321" s="78">
        <v>2</v>
      </c>
      <c r="V1321" s="73"/>
      <c r="W1321" s="73"/>
      <c r="X1321" s="74">
        <f>+U1321</f>
        <v>2</v>
      </c>
    </row>
    <row r="1322" spans="3:25">
      <c r="C1322" s="62"/>
      <c r="D1322" s="63"/>
      <c r="E1322" s="63"/>
      <c r="F1322" s="63"/>
      <c r="G1322" s="63"/>
      <c r="H1322" s="63"/>
      <c r="I1322" s="63"/>
      <c r="J1322" s="63"/>
      <c r="K1322" s="63"/>
      <c r="L1322" s="63"/>
      <c r="M1322" s="68"/>
      <c r="N1322" s="68"/>
      <c r="O1322" s="68"/>
      <c r="P1322" s="68"/>
      <c r="Q1322" s="69"/>
      <c r="R1322" s="76"/>
      <c r="S1322" s="71"/>
      <c r="T1322" s="77"/>
      <c r="U1322" s="78"/>
      <c r="V1322" s="73"/>
      <c r="W1322" s="73"/>
      <c r="X1322" s="74"/>
    </row>
    <row r="1323" spans="3:25">
      <c r="C1323" s="62"/>
      <c r="D1323" s="63"/>
      <c r="E1323" s="63"/>
      <c r="F1323" s="63"/>
      <c r="G1323" s="63"/>
      <c r="H1323" s="63"/>
      <c r="I1323" s="63"/>
      <c r="J1323" s="63"/>
      <c r="K1323" s="63"/>
      <c r="L1323" s="63"/>
      <c r="M1323" s="68"/>
      <c r="N1323" s="68"/>
      <c r="O1323" s="68"/>
      <c r="P1323" s="68"/>
      <c r="Q1323" s="69"/>
      <c r="R1323" s="76"/>
      <c r="S1323" s="71"/>
      <c r="T1323" s="77"/>
      <c r="U1323" s="78"/>
      <c r="V1323" s="73"/>
      <c r="W1323" s="73"/>
      <c r="X1323" s="74"/>
    </row>
    <row r="1324" spans="3:25">
      <c r="C1324" s="62"/>
      <c r="D1324" s="63"/>
      <c r="E1324" s="63"/>
      <c r="F1324" s="63"/>
      <c r="G1324" s="63"/>
      <c r="H1324" s="63"/>
      <c r="I1324" s="63"/>
      <c r="J1324" s="63"/>
      <c r="K1324" s="63"/>
      <c r="L1324" s="63"/>
      <c r="M1324" s="68"/>
      <c r="N1324" s="68"/>
      <c r="O1324" s="68"/>
      <c r="P1324" s="68"/>
      <c r="Q1324" s="69"/>
      <c r="R1324" s="76"/>
      <c r="S1324" s="71"/>
      <c r="T1324" s="77"/>
      <c r="U1324" s="78"/>
      <c r="V1324" s="73"/>
      <c r="W1324" s="73"/>
      <c r="X1324" s="74"/>
    </row>
    <row r="1325" spans="3:25">
      <c r="C1325" s="62"/>
      <c r="D1325" s="63"/>
      <c r="E1325" s="63"/>
      <c r="F1325" s="63"/>
      <c r="G1325" s="63"/>
      <c r="H1325" s="63"/>
      <c r="I1325" s="63"/>
      <c r="J1325" s="63"/>
      <c r="K1325" s="63"/>
      <c r="L1325" s="63"/>
      <c r="M1325" s="68"/>
      <c r="N1325" s="68"/>
      <c r="O1325" s="68"/>
      <c r="P1325" s="68"/>
      <c r="Q1325" s="69"/>
      <c r="R1325" s="76"/>
      <c r="S1325" s="71"/>
      <c r="T1325" s="77"/>
      <c r="U1325" s="78"/>
      <c r="V1325" s="73"/>
      <c r="W1325" s="73"/>
      <c r="X1325" s="74"/>
    </row>
    <row r="1326" spans="3:25">
      <c r="C1326" s="62"/>
      <c r="D1326" s="63"/>
      <c r="E1326" s="63"/>
      <c r="F1326" s="63"/>
      <c r="G1326" s="63"/>
      <c r="H1326" s="63"/>
      <c r="I1326" s="63"/>
      <c r="J1326" s="63"/>
      <c r="K1326" s="63"/>
      <c r="L1326" s="63"/>
      <c r="M1326" s="68"/>
      <c r="N1326" s="68"/>
      <c r="O1326" s="68"/>
      <c r="P1326" s="68"/>
      <c r="Q1326" s="69"/>
      <c r="R1326" s="76"/>
      <c r="S1326" s="71"/>
      <c r="T1326" s="77"/>
      <c r="U1326" s="78"/>
      <c r="V1326" s="73"/>
      <c r="W1326" s="73"/>
      <c r="X1326" s="74"/>
    </row>
    <row r="1327" spans="3:25">
      <c r="C1327" s="62"/>
      <c r="D1327" s="63"/>
      <c r="E1327" s="63"/>
      <c r="F1327" s="63"/>
      <c r="G1327" s="63"/>
      <c r="H1327" s="63"/>
      <c r="I1327" s="63"/>
      <c r="J1327" s="63"/>
      <c r="K1327" s="63"/>
      <c r="L1327" s="63"/>
      <c r="M1327" s="68"/>
      <c r="N1327" s="68"/>
      <c r="O1327" s="68"/>
      <c r="P1327" s="68"/>
      <c r="Q1327" s="69"/>
      <c r="R1327" s="76"/>
      <c r="S1327" s="71"/>
      <c r="T1327" s="77"/>
      <c r="U1327" s="78"/>
      <c r="V1327" s="73"/>
      <c r="W1327" s="73"/>
      <c r="X1327" s="74"/>
    </row>
    <row r="1328" spans="3:25">
      <c r="C1328" s="62"/>
      <c r="D1328" s="63"/>
      <c r="E1328" s="63"/>
      <c r="F1328" s="63"/>
      <c r="G1328" s="63"/>
      <c r="H1328" s="63"/>
      <c r="I1328" s="63"/>
      <c r="J1328" s="63"/>
      <c r="K1328" s="63"/>
      <c r="L1328" s="63"/>
      <c r="M1328" s="68"/>
      <c r="N1328" s="68"/>
      <c r="O1328" s="68"/>
      <c r="P1328" s="68"/>
      <c r="Q1328" s="69"/>
      <c r="R1328" s="76"/>
      <c r="S1328" s="71"/>
      <c r="T1328" s="77"/>
      <c r="U1328" s="78"/>
      <c r="V1328" s="73"/>
      <c r="W1328" s="73"/>
      <c r="X1328" s="74"/>
    </row>
    <row r="1329" spans="3:24">
      <c r="C1329" s="62"/>
      <c r="D1329" s="63"/>
      <c r="E1329" s="63"/>
      <c r="F1329" s="63"/>
      <c r="G1329" s="63"/>
      <c r="H1329" s="63"/>
      <c r="I1329" s="63"/>
      <c r="J1329" s="63"/>
      <c r="K1329" s="63"/>
      <c r="L1329" s="63"/>
      <c r="M1329" s="68"/>
      <c r="N1329" s="68"/>
      <c r="O1329" s="68"/>
      <c r="P1329" s="68"/>
      <c r="Q1329" s="69"/>
      <c r="R1329" s="76"/>
      <c r="S1329" s="71"/>
      <c r="T1329" s="77"/>
      <c r="U1329" s="78"/>
      <c r="V1329" s="73"/>
      <c r="W1329" s="73"/>
      <c r="X1329" s="74"/>
    </row>
    <row r="1330" spans="3:24">
      <c r="C1330" s="62"/>
      <c r="D1330" s="63"/>
      <c r="E1330" s="63"/>
      <c r="F1330" s="63"/>
      <c r="G1330" s="63"/>
      <c r="H1330" s="63"/>
      <c r="I1330" s="63"/>
      <c r="J1330" s="63"/>
      <c r="K1330" s="63"/>
      <c r="L1330" s="63"/>
      <c r="M1330" s="68"/>
      <c r="N1330" s="68"/>
      <c r="O1330" s="68"/>
      <c r="P1330" s="68"/>
      <c r="Q1330" s="69"/>
      <c r="R1330" s="76"/>
      <c r="S1330" s="71"/>
      <c r="T1330" s="77"/>
      <c r="U1330" s="78"/>
      <c r="V1330" s="73"/>
      <c r="W1330" s="73"/>
      <c r="X1330" s="74"/>
    </row>
    <row r="1331" spans="3:24">
      <c r="C1331" s="62"/>
      <c r="D1331" s="63"/>
      <c r="E1331" s="63"/>
      <c r="F1331" s="63"/>
      <c r="G1331" s="63"/>
      <c r="H1331" s="63"/>
      <c r="I1331" s="63"/>
      <c r="J1331" s="63"/>
      <c r="K1331" s="63"/>
      <c r="L1331" s="63"/>
      <c r="M1331" s="68"/>
      <c r="N1331" s="68"/>
      <c r="O1331" s="68"/>
      <c r="P1331" s="68"/>
      <c r="Q1331" s="69"/>
      <c r="R1331" s="76"/>
      <c r="S1331" s="71"/>
      <c r="T1331" s="77"/>
      <c r="U1331" s="78"/>
      <c r="V1331" s="73"/>
      <c r="W1331" s="73"/>
      <c r="X1331" s="74"/>
    </row>
    <row r="1332" spans="3:24">
      <c r="C1332" s="62"/>
      <c r="D1332" s="63"/>
      <c r="E1332" s="63"/>
      <c r="F1332" s="63"/>
      <c r="G1332" s="63"/>
      <c r="H1332" s="63"/>
      <c r="I1332" s="63"/>
      <c r="J1332" s="63"/>
      <c r="K1332" s="63"/>
      <c r="L1332" s="63"/>
      <c r="M1332" s="68"/>
      <c r="N1332" s="68"/>
      <c r="O1332" s="68"/>
      <c r="P1332" s="68"/>
      <c r="Q1332" s="69"/>
      <c r="R1332" s="76"/>
      <c r="S1332" s="71"/>
      <c r="T1332" s="77"/>
      <c r="U1332" s="78"/>
      <c r="V1332" s="73"/>
      <c r="W1332" s="73"/>
      <c r="X1332" s="74"/>
    </row>
    <row r="1333" spans="3:24">
      <c r="C1333" s="62"/>
      <c r="D1333" s="63"/>
      <c r="E1333" s="63"/>
      <c r="F1333" s="63"/>
      <c r="G1333" s="63"/>
      <c r="H1333" s="63"/>
      <c r="I1333" s="63"/>
      <c r="J1333" s="63"/>
      <c r="K1333" s="63"/>
      <c r="L1333" s="63"/>
      <c r="M1333" s="68"/>
      <c r="N1333" s="68"/>
      <c r="O1333" s="68"/>
      <c r="P1333" s="68"/>
      <c r="Q1333" s="69"/>
      <c r="R1333" s="76"/>
      <c r="S1333" s="71"/>
      <c r="T1333" s="77"/>
      <c r="U1333" s="78"/>
      <c r="V1333" s="73"/>
      <c r="W1333" s="73"/>
      <c r="X1333" s="74"/>
    </row>
    <row r="1334" spans="3:24">
      <c r="C1334" s="62"/>
      <c r="D1334" s="63"/>
      <c r="E1334" s="63"/>
      <c r="F1334" s="63"/>
      <c r="G1334" s="63"/>
      <c r="H1334" s="63"/>
      <c r="I1334" s="63"/>
      <c r="J1334" s="63"/>
      <c r="K1334" s="63"/>
      <c r="L1334" s="63"/>
      <c r="M1334" s="63"/>
      <c r="N1334" s="63"/>
      <c r="O1334" s="63"/>
      <c r="P1334" s="63"/>
      <c r="Q1334" s="76"/>
      <c r="R1334" s="76"/>
      <c r="S1334" s="71"/>
      <c r="T1334" s="77"/>
      <c r="U1334" s="78"/>
      <c r="V1334" s="73"/>
      <c r="W1334" s="73"/>
      <c r="X1334" s="74"/>
    </row>
    <row r="1335" spans="3:24" ht="18">
      <c r="C1335" s="62"/>
      <c r="D1335" s="79"/>
      <c r="E1335" s="63"/>
      <c r="F1335" s="63"/>
      <c r="G1335" s="63"/>
      <c r="H1335" s="63"/>
      <c r="I1335" s="63"/>
      <c r="J1335" s="63"/>
      <c r="K1335" s="63"/>
      <c r="L1335" s="63"/>
      <c r="M1335" s="63"/>
      <c r="N1335" s="63"/>
      <c r="O1335" s="63"/>
      <c r="P1335" s="63"/>
      <c r="Q1335" s="76"/>
      <c r="R1335" s="76"/>
      <c r="S1335" s="71"/>
      <c r="T1335" s="77"/>
      <c r="U1335" s="78"/>
      <c r="V1335" s="78"/>
      <c r="W1335" s="73"/>
      <c r="X1335" s="74"/>
    </row>
    <row r="1336" spans="3:24">
      <c r="C1336" s="62"/>
      <c r="D1336" s="63"/>
      <c r="E1336" s="63"/>
      <c r="F1336" s="63"/>
      <c r="G1336" s="63"/>
      <c r="H1336" s="63"/>
      <c r="I1336" s="63"/>
      <c r="J1336" s="63"/>
      <c r="K1336" s="63"/>
      <c r="L1336" s="63"/>
      <c r="M1336" s="63"/>
      <c r="N1336" s="63"/>
      <c r="O1336" s="63"/>
      <c r="P1336" s="63"/>
      <c r="Q1336" s="76"/>
      <c r="R1336" s="76"/>
      <c r="S1336" s="71"/>
      <c r="T1336" s="77"/>
      <c r="U1336" s="78"/>
      <c r="V1336" s="78"/>
      <c r="W1336" s="78"/>
      <c r="X1336" s="74"/>
    </row>
    <row r="1337" spans="3:24">
      <c r="C1337" s="62"/>
      <c r="D1337" s="63"/>
      <c r="E1337" s="63"/>
      <c r="F1337" s="63"/>
      <c r="G1337" s="63"/>
      <c r="H1337" s="63"/>
      <c r="I1337" s="63"/>
      <c r="J1337" s="63"/>
      <c r="K1337" s="63"/>
      <c r="L1337" s="63"/>
      <c r="M1337" s="63"/>
      <c r="N1337" s="63"/>
      <c r="O1337" s="63"/>
      <c r="P1337" s="63"/>
      <c r="Q1337" s="76"/>
      <c r="R1337" s="76"/>
      <c r="S1337" s="71"/>
      <c r="T1337" s="77"/>
      <c r="U1337" s="78"/>
      <c r="V1337" s="78"/>
      <c r="W1337" s="78"/>
      <c r="X1337" s="74"/>
    </row>
    <row r="1338" spans="3:24">
      <c r="C1338" s="62"/>
      <c r="D1338" s="63"/>
      <c r="E1338" s="63"/>
      <c r="F1338" s="63"/>
      <c r="G1338" s="63"/>
      <c r="H1338" s="63"/>
      <c r="I1338" s="63"/>
      <c r="J1338" s="63"/>
      <c r="K1338" s="63"/>
      <c r="L1338" s="63"/>
      <c r="M1338" s="63"/>
      <c r="N1338" s="63"/>
      <c r="O1338" s="63"/>
      <c r="P1338" s="63"/>
      <c r="Q1338" s="76"/>
      <c r="R1338" s="76"/>
      <c r="S1338" s="71"/>
      <c r="T1338" s="77"/>
      <c r="U1338" s="78"/>
      <c r="V1338" s="78"/>
      <c r="W1338" s="78"/>
      <c r="X1338" s="74"/>
    </row>
    <row r="1339" spans="3:24">
      <c r="C1339" s="62"/>
      <c r="D1339" s="63"/>
      <c r="E1339" s="63"/>
      <c r="F1339" s="63"/>
      <c r="G1339" s="63"/>
      <c r="H1339" s="63"/>
      <c r="I1339" s="63"/>
      <c r="J1339" s="63"/>
      <c r="K1339" s="63"/>
      <c r="L1339" s="63"/>
      <c r="M1339" s="63"/>
      <c r="N1339" s="63"/>
      <c r="O1339" s="63"/>
      <c r="P1339" s="63"/>
      <c r="Q1339" s="76"/>
      <c r="R1339" s="76"/>
      <c r="S1339" s="71"/>
      <c r="T1339" s="77"/>
      <c r="U1339" s="78"/>
      <c r="V1339" s="78"/>
      <c r="W1339" s="78"/>
      <c r="X1339" s="74"/>
    </row>
    <row r="1340" spans="3:24" ht="15">
      <c r="C1340" s="80" t="s">
        <v>259</v>
      </c>
      <c r="D1340" s="81"/>
      <c r="E1340" s="81"/>
      <c r="F1340" s="81"/>
      <c r="G1340" s="81"/>
      <c r="H1340" s="81"/>
      <c r="I1340" s="81"/>
      <c r="J1340" s="81"/>
      <c r="K1340" s="81"/>
      <c r="L1340" s="81"/>
      <c r="M1340" s="81"/>
      <c r="N1340" s="81"/>
      <c r="O1340" s="81"/>
      <c r="P1340" s="81"/>
      <c r="Q1340" s="82"/>
      <c r="R1340" s="82"/>
      <c r="S1340" s="83"/>
      <c r="T1340" s="77"/>
      <c r="U1340" s="78"/>
      <c r="V1340" s="78"/>
      <c r="W1340" s="78"/>
      <c r="X1340" s="84"/>
    </row>
    <row r="1341" spans="3:24" ht="15">
      <c r="C1341" s="85"/>
      <c r="D1341" s="86"/>
      <c r="E1341" s="87"/>
      <c r="F1341" s="87"/>
      <c r="G1341" s="87"/>
      <c r="H1341" s="87"/>
      <c r="I1341" s="87"/>
      <c r="J1341" s="87"/>
      <c r="K1341" s="87"/>
      <c r="L1341" s="87"/>
      <c r="M1341" s="87"/>
      <c r="N1341" s="87"/>
      <c r="O1341" s="87"/>
      <c r="P1341" s="87"/>
      <c r="Q1341" s="88"/>
      <c r="R1341" s="88"/>
      <c r="S1341" s="89"/>
      <c r="T1341" s="90"/>
      <c r="U1341" s="91"/>
      <c r="V1341" s="91"/>
      <c r="W1341" s="91"/>
      <c r="X1341" s="92"/>
    </row>
    <row r="1342" spans="3:24" ht="15">
      <c r="C1342" s="85"/>
      <c r="D1342" s="86"/>
      <c r="E1342" s="86"/>
      <c r="F1342" s="86"/>
      <c r="G1342" s="86"/>
      <c r="H1342" s="86"/>
      <c r="I1342" s="86"/>
      <c r="J1342" s="86"/>
      <c r="K1342" s="86"/>
      <c r="L1342" s="86"/>
      <c r="M1342" s="86"/>
      <c r="N1342" s="86"/>
      <c r="O1342" s="86"/>
      <c r="P1342" s="86"/>
      <c r="Q1342" s="93"/>
      <c r="R1342" s="93"/>
      <c r="S1342" s="94"/>
      <c r="T1342" s="95"/>
      <c r="U1342" s="96"/>
      <c r="V1342" s="96"/>
      <c r="W1342" s="96"/>
      <c r="X1342" s="97"/>
    </row>
    <row r="1343" spans="3:24" ht="15.75">
      <c r="C1343" s="85"/>
      <c r="D1343" s="86"/>
      <c r="E1343" s="86"/>
      <c r="F1343" s="86"/>
      <c r="G1343" s="86"/>
      <c r="H1343" s="86"/>
      <c r="I1343" s="86"/>
      <c r="J1343" s="86"/>
      <c r="K1343" s="86"/>
      <c r="L1343" s="86"/>
      <c r="M1343" s="86"/>
      <c r="N1343" s="86"/>
      <c r="O1343" s="86"/>
      <c r="P1343" s="86"/>
      <c r="Q1343" s="93"/>
      <c r="R1343" s="93"/>
      <c r="S1343" s="94"/>
      <c r="T1343" s="140" t="s">
        <v>260</v>
      </c>
      <c r="U1343" s="141"/>
      <c r="V1343" s="141"/>
      <c r="W1343" s="141"/>
      <c r="X1343" s="98">
        <f>+SUM(X1320:X1342)</f>
        <v>2</v>
      </c>
    </row>
    <row r="1344" spans="3:24" ht="15">
      <c r="C1344" s="85"/>
      <c r="D1344" s="86"/>
      <c r="E1344" s="86"/>
      <c r="F1344" s="86"/>
      <c r="G1344" s="86"/>
      <c r="H1344" s="86"/>
      <c r="I1344" s="86"/>
      <c r="J1344" s="86"/>
      <c r="K1344" s="86"/>
      <c r="L1344" s="86"/>
      <c r="M1344" s="86"/>
      <c r="N1344" s="86"/>
      <c r="O1344" s="86"/>
      <c r="P1344" s="86"/>
      <c r="Q1344" s="93"/>
      <c r="R1344" s="93"/>
      <c r="S1344" s="94"/>
      <c r="T1344" s="142" t="s">
        <v>261</v>
      </c>
      <c r="U1344" s="143"/>
      <c r="V1344" s="143"/>
      <c r="W1344" s="143"/>
      <c r="X1344" s="99">
        <f>ROUNDUP(X1343,1)</f>
        <v>2</v>
      </c>
    </row>
    <row r="1345" spans="3:25" ht="18">
      <c r="C1345" s="100"/>
      <c r="D1345" s="101"/>
      <c r="E1345" s="101"/>
      <c r="F1345" s="101"/>
      <c r="G1345" s="101"/>
      <c r="H1345" s="101"/>
      <c r="I1345" s="101"/>
      <c r="J1345" s="101"/>
      <c r="K1345" s="101"/>
      <c r="L1345" s="101"/>
      <c r="M1345" s="101"/>
      <c r="N1345" s="101"/>
      <c r="O1345" s="101"/>
      <c r="P1345" s="101"/>
      <c r="Q1345" s="102"/>
      <c r="R1345" s="102"/>
      <c r="S1345" s="103"/>
      <c r="T1345" s="129" t="s">
        <v>35</v>
      </c>
      <c r="U1345" s="130"/>
      <c r="V1345" s="130"/>
      <c r="W1345" s="130"/>
      <c r="X1345" s="104">
        <f>X1344</f>
        <v>2</v>
      </c>
    </row>
    <row r="1346" spans="3:25" ht="18">
      <c r="C1346" s="105"/>
      <c r="D1346" s="106"/>
      <c r="E1346" s="106"/>
      <c r="F1346" s="106"/>
      <c r="G1346" s="106"/>
      <c r="H1346" s="106"/>
      <c r="I1346" s="106"/>
      <c r="J1346" s="106"/>
      <c r="K1346" s="106"/>
      <c r="L1346" s="106"/>
      <c r="M1346" s="106"/>
      <c r="N1346" s="106"/>
      <c r="O1346" s="106"/>
      <c r="P1346" s="106"/>
      <c r="Q1346" s="107"/>
      <c r="R1346" s="107"/>
      <c r="S1346" s="107"/>
      <c r="T1346" s="108"/>
      <c r="U1346" s="109"/>
      <c r="V1346" s="109"/>
      <c r="W1346" s="109"/>
      <c r="X1346" s="110"/>
    </row>
    <row r="1347" spans="3:25" ht="18">
      <c r="C1347" s="105"/>
      <c r="D1347" s="106"/>
      <c r="E1347" s="106"/>
      <c r="F1347" s="106"/>
      <c r="G1347" s="106"/>
      <c r="H1347" s="106"/>
      <c r="I1347" s="106"/>
      <c r="J1347" s="106"/>
      <c r="K1347" s="106"/>
      <c r="L1347" s="106"/>
      <c r="M1347" s="106"/>
      <c r="N1347" s="106"/>
      <c r="O1347" s="106"/>
      <c r="P1347" s="106"/>
      <c r="Q1347" s="107"/>
      <c r="R1347" s="107"/>
      <c r="S1347" s="107"/>
      <c r="T1347" s="108"/>
      <c r="U1347" s="109"/>
      <c r="V1347" s="109"/>
      <c r="W1347" s="109"/>
      <c r="X1347" s="110"/>
    </row>
    <row r="1348" spans="3:25" ht="18">
      <c r="C1348" s="105"/>
      <c r="D1348" s="106"/>
      <c r="E1348" s="106"/>
      <c r="F1348" s="106"/>
      <c r="G1348" s="106"/>
      <c r="H1348" s="106"/>
      <c r="I1348" s="106"/>
      <c r="J1348" s="106"/>
      <c r="K1348" s="106"/>
      <c r="L1348" s="106"/>
      <c r="M1348" s="106"/>
      <c r="N1348" s="106"/>
      <c r="O1348" s="106"/>
      <c r="P1348" s="106"/>
      <c r="Q1348" s="107"/>
      <c r="R1348" s="107"/>
      <c r="S1348" s="107"/>
      <c r="T1348" s="108"/>
      <c r="U1348" s="109"/>
      <c r="V1348" s="109"/>
      <c r="W1348" s="109"/>
      <c r="X1348" s="110"/>
    </row>
    <row r="1349" spans="3:25" ht="18">
      <c r="C1349" s="105"/>
      <c r="D1349" s="106"/>
      <c r="E1349" s="106"/>
      <c r="F1349" s="106"/>
      <c r="G1349" s="106"/>
      <c r="H1349" s="106"/>
      <c r="I1349" s="106"/>
      <c r="J1349" s="106"/>
      <c r="K1349" s="106"/>
      <c r="L1349" s="106"/>
      <c r="M1349" s="106"/>
      <c r="N1349" s="111"/>
      <c r="O1349" s="106"/>
      <c r="P1349" s="106"/>
      <c r="Q1349" s="107"/>
      <c r="R1349" s="107"/>
      <c r="S1349" s="107"/>
      <c r="T1349" s="108"/>
      <c r="U1349" s="109"/>
      <c r="V1349" s="109"/>
      <c r="W1349" s="109"/>
      <c r="X1349" s="110"/>
    </row>
    <row r="1350" spans="3:25" ht="15">
      <c r="C1350" s="112"/>
      <c r="D1350" s="113" t="s">
        <v>262</v>
      </c>
      <c r="E1350" s="63"/>
      <c r="F1350" s="63"/>
      <c r="G1350" s="63"/>
      <c r="H1350" s="63"/>
      <c r="I1350" s="63"/>
      <c r="J1350" s="63"/>
      <c r="K1350" s="63"/>
      <c r="L1350" s="63"/>
      <c r="M1350" s="63"/>
      <c r="N1350" s="114" t="s">
        <v>263</v>
      </c>
      <c r="O1350" s="63"/>
      <c r="P1350" s="63"/>
      <c r="Q1350" s="76"/>
      <c r="R1350" s="76"/>
      <c r="S1350" s="115"/>
      <c r="T1350" s="76"/>
      <c r="V1350" s="69"/>
      <c r="W1350" s="69"/>
      <c r="X1350" s="116"/>
    </row>
    <row r="1351" spans="3:25">
      <c r="C1351" s="117"/>
      <c r="D1351" s="75" t="s">
        <v>264</v>
      </c>
      <c r="E1351" s="63"/>
      <c r="F1351" s="63"/>
      <c r="G1351" s="63"/>
      <c r="H1351" s="63"/>
      <c r="I1351" s="63"/>
      <c r="J1351" s="63"/>
      <c r="K1351" s="63"/>
      <c r="L1351" s="63"/>
      <c r="M1351" s="63"/>
      <c r="N1351" s="118" t="s">
        <v>264</v>
      </c>
      <c r="O1351" s="63"/>
      <c r="P1351" s="63"/>
      <c r="Q1351" s="76"/>
      <c r="R1351" s="76"/>
      <c r="S1351" s="115"/>
      <c r="T1351" s="76"/>
      <c r="V1351" s="69"/>
      <c r="W1351" s="69"/>
      <c r="X1351" s="116"/>
    </row>
    <row r="1352" spans="3:25">
      <c r="C1352" s="117"/>
      <c r="D1352" s="75" t="s">
        <v>265</v>
      </c>
      <c r="E1352" s="63"/>
      <c r="F1352" s="63"/>
      <c r="G1352" s="63"/>
      <c r="H1352" s="63"/>
      <c r="I1352" s="63"/>
      <c r="J1352" s="63"/>
      <c r="K1352" s="63"/>
      <c r="L1352" s="63"/>
      <c r="M1352" s="63"/>
      <c r="N1352" s="118" t="s">
        <v>265</v>
      </c>
      <c r="O1352" s="63"/>
      <c r="P1352" s="63"/>
      <c r="Q1352" s="76"/>
      <c r="R1352" s="76"/>
      <c r="S1352" s="115"/>
      <c r="T1352" s="76"/>
      <c r="V1352" s="69"/>
      <c r="W1352" s="69"/>
      <c r="X1352" s="116"/>
    </row>
    <row r="1353" spans="3:25" ht="15" thickBot="1">
      <c r="C1353" s="119" t="s">
        <v>266</v>
      </c>
      <c r="D1353" s="120"/>
      <c r="E1353" s="120"/>
      <c r="F1353" s="120"/>
      <c r="G1353" s="120"/>
      <c r="H1353" s="120"/>
      <c r="I1353" s="120"/>
      <c r="J1353" s="120"/>
      <c r="K1353" s="120"/>
      <c r="L1353" s="120"/>
      <c r="M1353" s="120"/>
      <c r="N1353" s="120"/>
      <c r="O1353" s="120"/>
      <c r="P1353" s="120"/>
      <c r="Q1353" s="121"/>
      <c r="R1353" s="121"/>
      <c r="S1353" s="122"/>
      <c r="T1353" s="123"/>
      <c r="U1353" s="122"/>
      <c r="V1353" s="122"/>
      <c r="W1353" s="122"/>
      <c r="X1353" s="124"/>
    </row>
    <row r="1354" spans="3:25" ht="15" thickBot="1"/>
    <row r="1355" spans="3:25" s="126" customFormat="1" ht="70.5" customHeight="1">
      <c r="C1355" s="144"/>
      <c r="D1355" s="145"/>
      <c r="E1355" s="150" t="s">
        <v>248</v>
      </c>
      <c r="F1355" s="151"/>
      <c r="G1355" s="151"/>
      <c r="H1355" s="151"/>
      <c r="I1355" s="151"/>
      <c r="J1355" s="151"/>
      <c r="K1355" s="151"/>
      <c r="L1355" s="151"/>
      <c r="M1355" s="151"/>
      <c r="N1355" s="151"/>
      <c r="O1355" s="151"/>
      <c r="P1355" s="151"/>
      <c r="Q1355" s="151"/>
      <c r="R1355" s="151"/>
      <c r="S1355" s="151"/>
      <c r="T1355" s="152"/>
      <c r="U1355" s="153"/>
      <c r="V1355" s="154"/>
      <c r="W1355" s="154"/>
      <c r="X1355" s="155"/>
    </row>
    <row r="1356" spans="3:25" s="126" customFormat="1" ht="30" customHeight="1">
      <c r="C1356" s="146"/>
      <c r="D1356" s="147"/>
      <c r="E1356" s="162" t="s">
        <v>249</v>
      </c>
      <c r="F1356" s="163"/>
      <c r="G1356" s="163"/>
      <c r="H1356" s="163"/>
      <c r="I1356" s="163"/>
      <c r="J1356" s="163"/>
      <c r="K1356" s="163"/>
      <c r="L1356" s="163"/>
      <c r="M1356" s="163"/>
      <c r="N1356" s="163"/>
      <c r="O1356" s="163"/>
      <c r="P1356" s="163"/>
      <c r="Q1356" s="163"/>
      <c r="R1356" s="163"/>
      <c r="S1356" s="163"/>
      <c r="T1356" s="164"/>
      <c r="U1356" s="156"/>
      <c r="V1356" s="157"/>
      <c r="W1356" s="157"/>
      <c r="X1356" s="158"/>
    </row>
    <row r="1357" spans="3:25" s="126" customFormat="1" ht="30" customHeight="1" thickBot="1">
      <c r="C1357" s="148"/>
      <c r="D1357" s="149"/>
      <c r="E1357" s="165" t="s">
        <v>250</v>
      </c>
      <c r="F1357" s="166"/>
      <c r="G1357" s="166"/>
      <c r="H1357" s="166"/>
      <c r="I1357" s="166"/>
      <c r="J1357" s="166"/>
      <c r="K1357" s="166"/>
      <c r="L1357" s="166"/>
      <c r="M1357" s="166"/>
      <c r="N1357" s="166"/>
      <c r="O1357" s="166"/>
      <c r="P1357" s="166"/>
      <c r="Q1357" s="166"/>
      <c r="R1357" s="166"/>
      <c r="S1357" s="166"/>
      <c r="T1357" s="167"/>
      <c r="U1357" s="159"/>
      <c r="V1357" s="160"/>
      <c r="W1357" s="160"/>
      <c r="X1357" s="161"/>
    </row>
    <row r="1358" spans="3:25" ht="50.25" customHeight="1">
      <c r="C1358" s="168" t="s">
        <v>251</v>
      </c>
      <c r="D1358" s="169"/>
      <c r="E1358" s="169"/>
      <c r="F1358" s="169"/>
      <c r="G1358" s="169"/>
      <c r="H1358" s="169"/>
      <c r="I1358" s="170"/>
      <c r="J1358" s="171">
        <v>10.7</v>
      </c>
      <c r="K1358" s="131"/>
      <c r="L1358" s="131" t="str">
        <f>+VLOOKUP(J1358,Resumen!$B:$D,2,FALSE)</f>
        <v>INSTALACIÓN ACCESORIOS TUBERÍA A PRESIÓN</v>
      </c>
      <c r="M1358" s="131"/>
      <c r="N1358" s="132"/>
      <c r="O1358" s="172" t="s">
        <v>252</v>
      </c>
      <c r="P1358" s="169"/>
      <c r="Q1358" s="173" t="s">
        <v>286</v>
      </c>
      <c r="R1358" s="174"/>
      <c r="S1358" s="131" t="str">
        <f>+VLOOKUP(Q1358,Resumen!$B:$D,2,FALSE)</f>
        <v xml:space="preserve">Instalación Niple pasa muro 3" HD L=0.66 m </v>
      </c>
      <c r="T1358" s="132"/>
      <c r="U1358" s="51" t="s">
        <v>253</v>
      </c>
      <c r="V1358" s="52" t="str">
        <f>+VLOOKUP(Q1358,Resumen!$B:$D,3,FALSE)</f>
        <v>un</v>
      </c>
      <c r="W1358" s="53" t="s">
        <v>254</v>
      </c>
      <c r="X1358" s="54" t="s">
        <v>82</v>
      </c>
      <c r="Y1358" s="127">
        <f>+X1386</f>
        <v>2</v>
      </c>
    </row>
    <row r="1359" spans="3:25">
      <c r="C1359" s="55"/>
      <c r="D1359" s="56"/>
      <c r="E1359" s="56"/>
      <c r="F1359" s="56"/>
      <c r="G1359" s="56"/>
      <c r="H1359" s="56"/>
      <c r="I1359" s="56"/>
      <c r="J1359" s="56"/>
      <c r="K1359" s="56"/>
      <c r="L1359" s="56"/>
      <c r="M1359" s="56"/>
      <c r="N1359" s="56"/>
      <c r="O1359" s="56"/>
      <c r="P1359" s="56"/>
      <c r="Q1359" s="56"/>
      <c r="R1359" s="56"/>
      <c r="S1359" s="57"/>
      <c r="T1359" s="133" t="s">
        <v>255</v>
      </c>
      <c r="U1359" s="135" t="s">
        <v>256</v>
      </c>
      <c r="V1359" s="136"/>
      <c r="W1359" s="137"/>
      <c r="X1359" s="138" t="s">
        <v>257</v>
      </c>
    </row>
    <row r="1360" spans="3:25">
      <c r="C1360" s="58"/>
      <c r="D1360" s="59"/>
      <c r="E1360" s="59"/>
      <c r="F1360" s="59"/>
      <c r="G1360" s="59"/>
      <c r="H1360" s="59"/>
      <c r="I1360" s="59"/>
      <c r="J1360" s="59"/>
      <c r="K1360" s="59"/>
      <c r="L1360" s="59"/>
      <c r="M1360" s="59"/>
      <c r="N1360" s="59"/>
      <c r="O1360" s="59"/>
      <c r="P1360" s="59"/>
      <c r="Q1360" s="59"/>
      <c r="R1360" s="59"/>
      <c r="S1360" s="60"/>
      <c r="T1360" s="134"/>
      <c r="U1360" s="61" t="s">
        <v>0</v>
      </c>
      <c r="V1360" s="61"/>
      <c r="W1360" s="61"/>
      <c r="X1360" s="139"/>
    </row>
    <row r="1361" spans="3:24" ht="15">
      <c r="C1361" s="62"/>
      <c r="D1361" s="63"/>
      <c r="E1361" s="63"/>
      <c r="F1361" s="64"/>
      <c r="G1361" s="65"/>
      <c r="H1361" s="66"/>
      <c r="I1361" s="66"/>
      <c r="J1361" s="65"/>
      <c r="K1361" s="67"/>
      <c r="L1361" s="68"/>
      <c r="M1361" s="68"/>
      <c r="N1361" s="68"/>
      <c r="O1361" s="68"/>
      <c r="P1361" s="66"/>
      <c r="Q1361" s="69"/>
      <c r="R1361" s="70"/>
      <c r="S1361" s="71"/>
      <c r="T1361" s="72"/>
      <c r="U1361" s="73"/>
      <c r="V1361" s="73"/>
      <c r="W1361" s="73"/>
      <c r="X1361" s="74"/>
    </row>
    <row r="1362" spans="3:24">
      <c r="C1362" s="62"/>
      <c r="D1362" s="63"/>
      <c r="E1362" s="63"/>
      <c r="F1362" s="63"/>
      <c r="G1362" s="63"/>
      <c r="H1362" s="63"/>
      <c r="I1362" s="63"/>
      <c r="J1362" s="63"/>
      <c r="K1362" s="63"/>
      <c r="L1362" s="63"/>
      <c r="M1362" s="68"/>
      <c r="N1362" s="68"/>
      <c r="O1362" s="68"/>
      <c r="P1362" s="68"/>
      <c r="Q1362" s="69"/>
      <c r="R1362" s="76"/>
      <c r="S1362" s="71"/>
      <c r="T1362" s="77" t="s">
        <v>302</v>
      </c>
      <c r="U1362" s="78">
        <v>2</v>
      </c>
      <c r="V1362" s="73"/>
      <c r="W1362" s="73"/>
      <c r="X1362" s="74">
        <f>+U1362</f>
        <v>2</v>
      </c>
    </row>
    <row r="1363" spans="3:24">
      <c r="C1363" s="62"/>
      <c r="D1363" s="63"/>
      <c r="E1363" s="63"/>
      <c r="F1363" s="63"/>
      <c r="G1363" s="63"/>
      <c r="H1363" s="63"/>
      <c r="I1363" s="63"/>
      <c r="J1363" s="63"/>
      <c r="K1363" s="63"/>
      <c r="L1363" s="63"/>
      <c r="M1363" s="68"/>
      <c r="N1363" s="68"/>
      <c r="O1363" s="68"/>
      <c r="P1363" s="68"/>
      <c r="Q1363" s="69"/>
      <c r="R1363" s="76"/>
      <c r="S1363" s="71"/>
      <c r="T1363" s="77"/>
      <c r="U1363" s="78"/>
      <c r="V1363" s="73"/>
      <c r="W1363" s="73"/>
      <c r="X1363" s="74"/>
    </row>
    <row r="1364" spans="3:24">
      <c r="C1364" s="62"/>
      <c r="D1364" s="63"/>
      <c r="E1364" s="63"/>
      <c r="F1364" s="63"/>
      <c r="G1364" s="63"/>
      <c r="H1364" s="63"/>
      <c r="I1364" s="63"/>
      <c r="J1364" s="63"/>
      <c r="K1364" s="63"/>
      <c r="L1364" s="63"/>
      <c r="M1364" s="68"/>
      <c r="N1364" s="68"/>
      <c r="O1364" s="68"/>
      <c r="P1364" s="68"/>
      <c r="Q1364" s="69"/>
      <c r="R1364" s="76"/>
      <c r="S1364" s="71"/>
      <c r="T1364" s="77"/>
      <c r="U1364" s="78"/>
      <c r="V1364" s="73"/>
      <c r="W1364" s="73"/>
      <c r="X1364" s="74"/>
    </row>
    <row r="1365" spans="3:24">
      <c r="C1365" s="62"/>
      <c r="D1365" s="63"/>
      <c r="E1365" s="63"/>
      <c r="F1365" s="63"/>
      <c r="G1365" s="63"/>
      <c r="H1365" s="63"/>
      <c r="I1365" s="63"/>
      <c r="J1365" s="63"/>
      <c r="K1365" s="63"/>
      <c r="L1365" s="63"/>
      <c r="M1365" s="68"/>
      <c r="N1365" s="68"/>
      <c r="O1365" s="68"/>
      <c r="P1365" s="68"/>
      <c r="Q1365" s="69"/>
      <c r="R1365" s="76"/>
      <c r="S1365" s="71"/>
      <c r="T1365" s="77"/>
      <c r="U1365" s="78"/>
      <c r="V1365" s="73"/>
      <c r="W1365" s="73"/>
      <c r="X1365" s="74"/>
    </row>
    <row r="1366" spans="3:24">
      <c r="C1366" s="62"/>
      <c r="D1366" s="63"/>
      <c r="E1366" s="63"/>
      <c r="F1366" s="63"/>
      <c r="G1366" s="63"/>
      <c r="H1366" s="63"/>
      <c r="I1366" s="63"/>
      <c r="J1366" s="63"/>
      <c r="K1366" s="63"/>
      <c r="L1366" s="63"/>
      <c r="M1366" s="68"/>
      <c r="N1366" s="68"/>
      <c r="O1366" s="68"/>
      <c r="P1366" s="68"/>
      <c r="Q1366" s="69"/>
      <c r="R1366" s="76"/>
      <c r="S1366" s="71"/>
      <c r="T1366" s="77"/>
      <c r="U1366" s="78"/>
      <c r="V1366" s="73"/>
      <c r="W1366" s="73"/>
      <c r="X1366" s="74"/>
    </row>
    <row r="1367" spans="3:24">
      <c r="C1367" s="62"/>
      <c r="D1367" s="63"/>
      <c r="E1367" s="63"/>
      <c r="F1367" s="63"/>
      <c r="G1367" s="63"/>
      <c r="H1367" s="63"/>
      <c r="I1367" s="63"/>
      <c r="J1367" s="63"/>
      <c r="K1367" s="63"/>
      <c r="L1367" s="63"/>
      <c r="M1367" s="68"/>
      <c r="N1367" s="68"/>
      <c r="O1367" s="68"/>
      <c r="P1367" s="68"/>
      <c r="Q1367" s="69"/>
      <c r="R1367" s="76"/>
      <c r="S1367" s="71"/>
      <c r="T1367" s="77"/>
      <c r="U1367" s="78"/>
      <c r="V1367" s="73"/>
      <c r="W1367" s="73"/>
      <c r="X1367" s="74"/>
    </row>
    <row r="1368" spans="3:24">
      <c r="C1368" s="62"/>
      <c r="D1368" s="63"/>
      <c r="E1368" s="63"/>
      <c r="F1368" s="63"/>
      <c r="G1368" s="63"/>
      <c r="H1368" s="63"/>
      <c r="I1368" s="63"/>
      <c r="J1368" s="63"/>
      <c r="K1368" s="63"/>
      <c r="L1368" s="63"/>
      <c r="M1368" s="68"/>
      <c r="N1368" s="68"/>
      <c r="O1368" s="68"/>
      <c r="P1368" s="68"/>
      <c r="Q1368" s="69"/>
      <c r="R1368" s="76"/>
      <c r="S1368" s="71"/>
      <c r="T1368" s="77"/>
      <c r="U1368" s="78"/>
      <c r="V1368" s="73"/>
      <c r="W1368" s="73"/>
      <c r="X1368" s="74"/>
    </row>
    <row r="1369" spans="3:24">
      <c r="C1369" s="62"/>
      <c r="D1369" s="63"/>
      <c r="E1369" s="63"/>
      <c r="F1369" s="63"/>
      <c r="G1369" s="63"/>
      <c r="H1369" s="63"/>
      <c r="I1369" s="63"/>
      <c r="J1369" s="63"/>
      <c r="K1369" s="63"/>
      <c r="L1369" s="63"/>
      <c r="M1369" s="68"/>
      <c r="N1369" s="68"/>
      <c r="O1369" s="68"/>
      <c r="P1369" s="68"/>
      <c r="Q1369" s="69"/>
      <c r="R1369" s="76"/>
      <c r="S1369" s="71"/>
      <c r="T1369" s="77"/>
      <c r="U1369" s="78"/>
      <c r="V1369" s="73"/>
      <c r="W1369" s="73"/>
      <c r="X1369" s="74"/>
    </row>
    <row r="1370" spans="3:24">
      <c r="C1370" s="62"/>
      <c r="D1370" s="63"/>
      <c r="E1370" s="63"/>
      <c r="F1370" s="63"/>
      <c r="G1370" s="63"/>
      <c r="H1370" s="63"/>
      <c r="I1370" s="63"/>
      <c r="J1370" s="63"/>
      <c r="K1370" s="63"/>
      <c r="L1370" s="63"/>
      <c r="M1370" s="68"/>
      <c r="N1370" s="68"/>
      <c r="O1370" s="68"/>
      <c r="P1370" s="68"/>
      <c r="Q1370" s="69"/>
      <c r="R1370" s="76"/>
      <c r="S1370" s="71"/>
      <c r="T1370" s="77"/>
      <c r="U1370" s="78"/>
      <c r="V1370" s="73"/>
      <c r="W1370" s="73"/>
      <c r="X1370" s="74"/>
    </row>
    <row r="1371" spans="3:24">
      <c r="C1371" s="62"/>
      <c r="D1371" s="63"/>
      <c r="E1371" s="63"/>
      <c r="F1371" s="63"/>
      <c r="G1371" s="63"/>
      <c r="H1371" s="63"/>
      <c r="I1371" s="63"/>
      <c r="J1371" s="63"/>
      <c r="K1371" s="63"/>
      <c r="L1371" s="63"/>
      <c r="M1371" s="68"/>
      <c r="N1371" s="68"/>
      <c r="O1371" s="68"/>
      <c r="P1371" s="68"/>
      <c r="Q1371" s="69"/>
      <c r="R1371" s="76"/>
      <c r="S1371" s="71"/>
      <c r="T1371" s="77"/>
      <c r="U1371" s="78"/>
      <c r="V1371" s="73"/>
      <c r="W1371" s="73"/>
      <c r="X1371" s="74"/>
    </row>
    <row r="1372" spans="3:24">
      <c r="C1372" s="62"/>
      <c r="D1372" s="63"/>
      <c r="E1372" s="63"/>
      <c r="F1372" s="63"/>
      <c r="G1372" s="63"/>
      <c r="H1372" s="63"/>
      <c r="I1372" s="63"/>
      <c r="J1372" s="63"/>
      <c r="K1372" s="63"/>
      <c r="L1372" s="63"/>
      <c r="M1372" s="68"/>
      <c r="N1372" s="68"/>
      <c r="O1372" s="68"/>
      <c r="P1372" s="68"/>
      <c r="Q1372" s="69"/>
      <c r="R1372" s="76"/>
      <c r="S1372" s="71"/>
      <c r="T1372" s="77"/>
      <c r="U1372" s="78"/>
      <c r="V1372" s="73"/>
      <c r="W1372" s="73"/>
      <c r="X1372" s="74"/>
    </row>
    <row r="1373" spans="3:24">
      <c r="C1373" s="62"/>
      <c r="D1373" s="63"/>
      <c r="E1373" s="63"/>
      <c r="F1373" s="63"/>
      <c r="G1373" s="63"/>
      <c r="H1373" s="63"/>
      <c r="I1373" s="63"/>
      <c r="J1373" s="63"/>
      <c r="K1373" s="63"/>
      <c r="L1373" s="63"/>
      <c r="M1373" s="68"/>
      <c r="N1373" s="68"/>
      <c r="O1373" s="68"/>
      <c r="P1373" s="68"/>
      <c r="Q1373" s="69"/>
      <c r="R1373" s="76"/>
      <c r="S1373" s="71"/>
      <c r="T1373" s="77"/>
      <c r="U1373" s="78"/>
      <c r="V1373" s="73"/>
      <c r="W1373" s="73"/>
      <c r="X1373" s="74"/>
    </row>
    <row r="1374" spans="3:24">
      <c r="C1374" s="62"/>
      <c r="D1374" s="63"/>
      <c r="E1374" s="63"/>
      <c r="F1374" s="63"/>
      <c r="G1374" s="63"/>
      <c r="H1374" s="63"/>
      <c r="I1374" s="63"/>
      <c r="J1374" s="63"/>
      <c r="K1374" s="63"/>
      <c r="L1374" s="63"/>
      <c r="M1374" s="68"/>
      <c r="N1374" s="68"/>
      <c r="O1374" s="68"/>
      <c r="P1374" s="68"/>
      <c r="Q1374" s="69"/>
      <c r="R1374" s="76"/>
      <c r="S1374" s="71"/>
      <c r="T1374" s="77"/>
      <c r="U1374" s="78"/>
      <c r="V1374" s="73"/>
      <c r="W1374" s="73"/>
      <c r="X1374" s="74"/>
    </row>
    <row r="1375" spans="3:24">
      <c r="C1375" s="62"/>
      <c r="D1375" s="63"/>
      <c r="E1375" s="63"/>
      <c r="F1375" s="63"/>
      <c r="G1375" s="63"/>
      <c r="H1375" s="63"/>
      <c r="I1375" s="63"/>
      <c r="J1375" s="63"/>
      <c r="K1375" s="63"/>
      <c r="L1375" s="63"/>
      <c r="M1375" s="63"/>
      <c r="N1375" s="63"/>
      <c r="O1375" s="63"/>
      <c r="P1375" s="63"/>
      <c r="Q1375" s="76"/>
      <c r="R1375" s="76"/>
      <c r="S1375" s="71"/>
      <c r="T1375" s="77"/>
      <c r="U1375" s="78"/>
      <c r="V1375" s="73"/>
      <c r="W1375" s="73"/>
      <c r="X1375" s="74"/>
    </row>
    <row r="1376" spans="3:24" ht="13.5" customHeight="1">
      <c r="C1376" s="62"/>
      <c r="D1376" s="79"/>
      <c r="E1376" s="63"/>
      <c r="F1376" s="63"/>
      <c r="G1376" s="63"/>
      <c r="H1376" s="63"/>
      <c r="I1376" s="63"/>
      <c r="J1376" s="63"/>
      <c r="K1376" s="63"/>
      <c r="L1376" s="63"/>
      <c r="M1376" s="63"/>
      <c r="N1376" s="63"/>
      <c r="O1376" s="63"/>
      <c r="P1376" s="63"/>
      <c r="Q1376" s="76"/>
      <c r="R1376" s="76"/>
      <c r="S1376" s="71"/>
      <c r="T1376" s="77"/>
      <c r="U1376" s="78"/>
      <c r="V1376" s="78"/>
      <c r="W1376" s="73"/>
      <c r="X1376" s="74"/>
    </row>
    <row r="1377" spans="3:24">
      <c r="C1377" s="62"/>
      <c r="D1377" s="63"/>
      <c r="E1377" s="63"/>
      <c r="F1377" s="63"/>
      <c r="G1377" s="63"/>
      <c r="H1377" s="63"/>
      <c r="I1377" s="63"/>
      <c r="J1377" s="63"/>
      <c r="K1377" s="63"/>
      <c r="L1377" s="63"/>
      <c r="M1377" s="63"/>
      <c r="N1377" s="63"/>
      <c r="O1377" s="63"/>
      <c r="P1377" s="63"/>
      <c r="Q1377" s="76"/>
      <c r="R1377" s="76"/>
      <c r="S1377" s="71"/>
      <c r="T1377" s="77"/>
      <c r="U1377" s="78"/>
      <c r="V1377" s="78"/>
      <c r="W1377" s="78"/>
      <c r="X1377" s="74"/>
    </row>
    <row r="1378" spans="3:24">
      <c r="C1378" s="62"/>
      <c r="D1378" s="63"/>
      <c r="E1378" s="63"/>
      <c r="F1378" s="63"/>
      <c r="G1378" s="63"/>
      <c r="H1378" s="63"/>
      <c r="I1378" s="63"/>
      <c r="J1378" s="63"/>
      <c r="K1378" s="63"/>
      <c r="L1378" s="63"/>
      <c r="M1378" s="63"/>
      <c r="N1378" s="63"/>
      <c r="O1378" s="63"/>
      <c r="P1378" s="63"/>
      <c r="Q1378" s="76"/>
      <c r="R1378" s="76"/>
      <c r="S1378" s="71"/>
      <c r="T1378" s="77"/>
      <c r="U1378" s="78"/>
      <c r="V1378" s="78"/>
      <c r="W1378" s="78"/>
      <c r="X1378" s="74"/>
    </row>
    <row r="1379" spans="3:24">
      <c r="C1379" s="62"/>
      <c r="D1379" s="63"/>
      <c r="E1379" s="63"/>
      <c r="F1379" s="63"/>
      <c r="G1379" s="63"/>
      <c r="H1379" s="63"/>
      <c r="I1379" s="63"/>
      <c r="J1379" s="63"/>
      <c r="K1379" s="63"/>
      <c r="L1379" s="63"/>
      <c r="M1379" s="63"/>
      <c r="N1379" s="63"/>
      <c r="O1379" s="63"/>
      <c r="P1379" s="63"/>
      <c r="Q1379" s="76"/>
      <c r="R1379" s="76"/>
      <c r="S1379" s="71"/>
      <c r="T1379" s="77"/>
      <c r="U1379" s="78"/>
      <c r="V1379" s="78"/>
      <c r="W1379" s="78"/>
      <c r="X1379" s="74"/>
    </row>
    <row r="1380" spans="3:24">
      <c r="C1380" s="62"/>
      <c r="D1380" s="63"/>
      <c r="E1380" s="63"/>
      <c r="F1380" s="63"/>
      <c r="G1380" s="63"/>
      <c r="H1380" s="63"/>
      <c r="I1380" s="63"/>
      <c r="J1380" s="63"/>
      <c r="K1380" s="63"/>
      <c r="L1380" s="63"/>
      <c r="M1380" s="63"/>
      <c r="N1380" s="63"/>
      <c r="O1380" s="63"/>
      <c r="P1380" s="63"/>
      <c r="Q1380" s="76"/>
      <c r="R1380" s="76"/>
      <c r="S1380" s="71"/>
      <c r="T1380" s="77"/>
      <c r="U1380" s="78"/>
      <c r="V1380" s="78"/>
      <c r="W1380" s="78"/>
      <c r="X1380" s="74"/>
    </row>
    <row r="1381" spans="3:24" ht="15">
      <c r="C1381" s="80" t="s">
        <v>259</v>
      </c>
      <c r="D1381" s="81"/>
      <c r="E1381" s="81"/>
      <c r="F1381" s="81"/>
      <c r="G1381" s="81"/>
      <c r="H1381" s="81"/>
      <c r="I1381" s="81"/>
      <c r="J1381" s="81"/>
      <c r="K1381" s="81"/>
      <c r="L1381" s="81"/>
      <c r="M1381" s="81"/>
      <c r="N1381" s="81"/>
      <c r="O1381" s="81"/>
      <c r="P1381" s="81"/>
      <c r="Q1381" s="82"/>
      <c r="R1381" s="82"/>
      <c r="S1381" s="83"/>
      <c r="T1381" s="77"/>
      <c r="U1381" s="78"/>
      <c r="V1381" s="78"/>
      <c r="W1381" s="78"/>
      <c r="X1381" s="84"/>
    </row>
    <row r="1382" spans="3:24" ht="15">
      <c r="C1382" s="85"/>
      <c r="D1382" s="86"/>
      <c r="E1382" s="87"/>
      <c r="F1382" s="87"/>
      <c r="G1382" s="87"/>
      <c r="H1382" s="87"/>
      <c r="I1382" s="87"/>
      <c r="J1382" s="87"/>
      <c r="K1382" s="87"/>
      <c r="L1382" s="87"/>
      <c r="M1382" s="87"/>
      <c r="N1382" s="87"/>
      <c r="O1382" s="87"/>
      <c r="P1382" s="87"/>
      <c r="Q1382" s="88"/>
      <c r="R1382" s="88"/>
      <c r="S1382" s="89"/>
      <c r="T1382" s="90"/>
      <c r="U1382" s="91"/>
      <c r="V1382" s="91"/>
      <c r="W1382" s="91"/>
      <c r="X1382" s="92"/>
    </row>
    <row r="1383" spans="3:24" ht="15">
      <c r="C1383" s="85"/>
      <c r="D1383" s="86"/>
      <c r="E1383" s="86"/>
      <c r="F1383" s="86"/>
      <c r="G1383" s="86"/>
      <c r="H1383" s="86"/>
      <c r="I1383" s="86"/>
      <c r="J1383" s="86"/>
      <c r="K1383" s="86"/>
      <c r="L1383" s="86"/>
      <c r="M1383" s="86"/>
      <c r="N1383" s="86"/>
      <c r="O1383" s="86"/>
      <c r="P1383" s="86"/>
      <c r="Q1383" s="93"/>
      <c r="R1383" s="93"/>
      <c r="S1383" s="94"/>
      <c r="T1383" s="95"/>
      <c r="U1383" s="96"/>
      <c r="V1383" s="96"/>
      <c r="W1383" s="96"/>
      <c r="X1383" s="97"/>
    </row>
    <row r="1384" spans="3:24" ht="15.75">
      <c r="C1384" s="85"/>
      <c r="D1384" s="86"/>
      <c r="E1384" s="86"/>
      <c r="F1384" s="86"/>
      <c r="G1384" s="86"/>
      <c r="H1384" s="86"/>
      <c r="I1384" s="86"/>
      <c r="J1384" s="86"/>
      <c r="K1384" s="86"/>
      <c r="L1384" s="86"/>
      <c r="M1384" s="86"/>
      <c r="N1384" s="86"/>
      <c r="O1384" s="86"/>
      <c r="P1384" s="86"/>
      <c r="Q1384" s="93"/>
      <c r="R1384" s="93"/>
      <c r="S1384" s="94"/>
      <c r="T1384" s="140" t="s">
        <v>260</v>
      </c>
      <c r="U1384" s="141"/>
      <c r="V1384" s="141"/>
      <c r="W1384" s="141"/>
      <c r="X1384" s="98">
        <f>+SUM(X1361:X1383)</f>
        <v>2</v>
      </c>
    </row>
    <row r="1385" spans="3:24" ht="15">
      <c r="C1385" s="85"/>
      <c r="D1385" s="86"/>
      <c r="E1385" s="86"/>
      <c r="F1385" s="86"/>
      <c r="G1385" s="86"/>
      <c r="H1385" s="86"/>
      <c r="I1385" s="86"/>
      <c r="J1385" s="86"/>
      <c r="K1385" s="86"/>
      <c r="L1385" s="86"/>
      <c r="M1385" s="86"/>
      <c r="N1385" s="86"/>
      <c r="O1385" s="86"/>
      <c r="P1385" s="86"/>
      <c r="Q1385" s="93"/>
      <c r="R1385" s="93"/>
      <c r="S1385" s="94"/>
      <c r="T1385" s="142" t="s">
        <v>261</v>
      </c>
      <c r="U1385" s="143"/>
      <c r="V1385" s="143"/>
      <c r="W1385" s="143"/>
      <c r="X1385" s="99">
        <f>ROUNDUP(X1384,1)</f>
        <v>2</v>
      </c>
    </row>
    <row r="1386" spans="3:24" ht="18">
      <c r="C1386" s="100"/>
      <c r="D1386" s="101"/>
      <c r="E1386" s="101"/>
      <c r="F1386" s="101"/>
      <c r="G1386" s="101"/>
      <c r="H1386" s="101"/>
      <c r="I1386" s="101"/>
      <c r="J1386" s="101"/>
      <c r="K1386" s="101"/>
      <c r="L1386" s="101"/>
      <c r="M1386" s="101"/>
      <c r="N1386" s="101"/>
      <c r="O1386" s="101"/>
      <c r="P1386" s="101"/>
      <c r="Q1386" s="102"/>
      <c r="R1386" s="102"/>
      <c r="S1386" s="103"/>
      <c r="T1386" s="129" t="s">
        <v>35</v>
      </c>
      <c r="U1386" s="130"/>
      <c r="V1386" s="130"/>
      <c r="W1386" s="130"/>
      <c r="X1386" s="104">
        <f>X1385</f>
        <v>2</v>
      </c>
    </row>
    <row r="1387" spans="3:24" ht="18">
      <c r="C1387" s="105"/>
      <c r="D1387" s="106"/>
      <c r="E1387" s="106"/>
      <c r="F1387" s="106"/>
      <c r="G1387" s="106"/>
      <c r="H1387" s="106"/>
      <c r="I1387" s="106"/>
      <c r="J1387" s="106"/>
      <c r="K1387" s="106"/>
      <c r="L1387" s="106"/>
      <c r="M1387" s="106"/>
      <c r="N1387" s="106"/>
      <c r="O1387" s="106"/>
      <c r="P1387" s="106"/>
      <c r="Q1387" s="107"/>
      <c r="R1387" s="107"/>
      <c r="S1387" s="107"/>
      <c r="T1387" s="108"/>
      <c r="U1387" s="109"/>
      <c r="V1387" s="109"/>
      <c r="W1387" s="109"/>
      <c r="X1387" s="110"/>
    </row>
    <row r="1388" spans="3:24" ht="18">
      <c r="C1388" s="105"/>
      <c r="D1388" s="106"/>
      <c r="E1388" s="106"/>
      <c r="F1388" s="106"/>
      <c r="G1388" s="106"/>
      <c r="H1388" s="106"/>
      <c r="I1388" s="106"/>
      <c r="J1388" s="106"/>
      <c r="K1388" s="106"/>
      <c r="L1388" s="106"/>
      <c r="M1388" s="106"/>
      <c r="N1388" s="106"/>
      <c r="O1388" s="106"/>
      <c r="P1388" s="106"/>
      <c r="Q1388" s="107"/>
      <c r="R1388" s="107"/>
      <c r="S1388" s="107"/>
      <c r="T1388" s="108"/>
      <c r="U1388" s="109"/>
      <c r="V1388" s="109"/>
      <c r="W1388" s="109"/>
      <c r="X1388" s="110"/>
    </row>
    <row r="1389" spans="3:24" ht="18">
      <c r="C1389" s="105"/>
      <c r="D1389" s="106"/>
      <c r="E1389" s="106"/>
      <c r="F1389" s="106"/>
      <c r="G1389" s="106"/>
      <c r="H1389" s="106"/>
      <c r="I1389" s="106"/>
      <c r="J1389" s="106"/>
      <c r="K1389" s="106"/>
      <c r="L1389" s="106"/>
      <c r="M1389" s="106"/>
      <c r="N1389" s="106"/>
      <c r="O1389" s="106"/>
      <c r="P1389" s="106"/>
      <c r="Q1389" s="107"/>
      <c r="R1389" s="107"/>
      <c r="S1389" s="107"/>
      <c r="T1389" s="108"/>
      <c r="U1389" s="109"/>
      <c r="V1389" s="109"/>
      <c r="W1389" s="109"/>
      <c r="X1389" s="110"/>
    </row>
    <row r="1390" spans="3:24" ht="18">
      <c r="C1390" s="105"/>
      <c r="D1390" s="106"/>
      <c r="E1390" s="106"/>
      <c r="F1390" s="106"/>
      <c r="G1390" s="106"/>
      <c r="H1390" s="106"/>
      <c r="I1390" s="106"/>
      <c r="J1390" s="106"/>
      <c r="K1390" s="106"/>
      <c r="L1390" s="106"/>
      <c r="M1390" s="106"/>
      <c r="N1390" s="111"/>
      <c r="O1390" s="106"/>
      <c r="P1390" s="106"/>
      <c r="Q1390" s="107"/>
      <c r="R1390" s="107"/>
      <c r="S1390" s="107"/>
      <c r="T1390" s="108"/>
      <c r="U1390" s="109"/>
      <c r="V1390" s="109"/>
      <c r="W1390" s="109"/>
      <c r="X1390" s="110"/>
    </row>
    <row r="1391" spans="3:24" ht="15">
      <c r="C1391" s="112"/>
      <c r="D1391" s="113" t="s">
        <v>262</v>
      </c>
      <c r="E1391" s="63"/>
      <c r="F1391" s="63"/>
      <c r="G1391" s="63"/>
      <c r="H1391" s="63"/>
      <c r="I1391" s="63"/>
      <c r="J1391" s="63"/>
      <c r="K1391" s="63"/>
      <c r="L1391" s="63"/>
      <c r="M1391" s="63"/>
      <c r="N1391" s="114" t="s">
        <v>263</v>
      </c>
      <c r="O1391" s="63"/>
      <c r="P1391" s="63"/>
      <c r="Q1391" s="76"/>
      <c r="R1391" s="76"/>
      <c r="S1391" s="115"/>
      <c r="T1391" s="76"/>
      <c r="V1391" s="69"/>
      <c r="W1391" s="69"/>
      <c r="X1391" s="116"/>
    </row>
    <row r="1392" spans="3:24">
      <c r="C1392" s="117"/>
      <c r="D1392" s="75" t="s">
        <v>264</v>
      </c>
      <c r="E1392" s="63"/>
      <c r="F1392" s="63"/>
      <c r="G1392" s="63"/>
      <c r="H1392" s="63"/>
      <c r="I1392" s="63"/>
      <c r="J1392" s="63"/>
      <c r="K1392" s="63"/>
      <c r="L1392" s="63"/>
      <c r="M1392" s="63"/>
      <c r="N1392" s="118" t="s">
        <v>264</v>
      </c>
      <c r="O1392" s="63"/>
      <c r="P1392" s="63"/>
      <c r="Q1392" s="76"/>
      <c r="R1392" s="76"/>
      <c r="S1392" s="115"/>
      <c r="T1392" s="76"/>
      <c r="V1392" s="69"/>
      <c r="W1392" s="69"/>
      <c r="X1392" s="116"/>
    </row>
    <row r="1393" spans="3:25">
      <c r="C1393" s="117"/>
      <c r="D1393" s="75" t="s">
        <v>265</v>
      </c>
      <c r="E1393" s="63"/>
      <c r="F1393" s="63"/>
      <c r="G1393" s="63"/>
      <c r="H1393" s="63"/>
      <c r="I1393" s="63"/>
      <c r="J1393" s="63"/>
      <c r="K1393" s="63"/>
      <c r="L1393" s="63"/>
      <c r="M1393" s="63"/>
      <c r="N1393" s="118" t="s">
        <v>265</v>
      </c>
      <c r="O1393" s="63"/>
      <c r="P1393" s="63"/>
      <c r="Q1393" s="76"/>
      <c r="R1393" s="76"/>
      <c r="S1393" s="115"/>
      <c r="T1393" s="76"/>
      <c r="V1393" s="69"/>
      <c r="W1393" s="69"/>
      <c r="X1393" s="116"/>
    </row>
    <row r="1394" spans="3:25" ht="15" thickBot="1">
      <c r="C1394" s="119" t="s">
        <v>266</v>
      </c>
      <c r="D1394" s="120"/>
      <c r="E1394" s="120"/>
      <c r="F1394" s="120"/>
      <c r="G1394" s="120"/>
      <c r="H1394" s="120"/>
      <c r="I1394" s="120"/>
      <c r="J1394" s="120"/>
      <c r="K1394" s="120"/>
      <c r="L1394" s="120"/>
      <c r="M1394" s="120"/>
      <c r="N1394" s="120"/>
      <c r="O1394" s="120"/>
      <c r="P1394" s="120"/>
      <c r="Q1394" s="121"/>
      <c r="R1394" s="121"/>
      <c r="S1394" s="122"/>
      <c r="T1394" s="123"/>
      <c r="U1394" s="122"/>
      <c r="V1394" s="122"/>
      <c r="W1394" s="122"/>
      <c r="X1394" s="124"/>
    </row>
    <row r="1395" spans="3:25" ht="15" thickBot="1"/>
    <row r="1396" spans="3:25" s="126" customFormat="1" ht="70.5" customHeight="1">
      <c r="C1396" s="144"/>
      <c r="D1396" s="145"/>
      <c r="E1396" s="150" t="s">
        <v>248</v>
      </c>
      <c r="F1396" s="151"/>
      <c r="G1396" s="151"/>
      <c r="H1396" s="151"/>
      <c r="I1396" s="151"/>
      <c r="J1396" s="151"/>
      <c r="K1396" s="151"/>
      <c r="L1396" s="151"/>
      <c r="M1396" s="151"/>
      <c r="N1396" s="151"/>
      <c r="O1396" s="151"/>
      <c r="P1396" s="151"/>
      <c r="Q1396" s="151"/>
      <c r="R1396" s="151"/>
      <c r="S1396" s="151"/>
      <c r="T1396" s="152"/>
      <c r="U1396" s="153"/>
      <c r="V1396" s="154"/>
      <c r="W1396" s="154"/>
      <c r="X1396" s="155"/>
    </row>
    <row r="1397" spans="3:25" s="126" customFormat="1" ht="30" customHeight="1">
      <c r="C1397" s="146"/>
      <c r="D1397" s="147"/>
      <c r="E1397" s="162" t="s">
        <v>249</v>
      </c>
      <c r="F1397" s="163"/>
      <c r="G1397" s="163"/>
      <c r="H1397" s="163"/>
      <c r="I1397" s="163"/>
      <c r="J1397" s="163"/>
      <c r="K1397" s="163"/>
      <c r="L1397" s="163"/>
      <c r="M1397" s="163"/>
      <c r="N1397" s="163"/>
      <c r="O1397" s="163"/>
      <c r="P1397" s="163"/>
      <c r="Q1397" s="163"/>
      <c r="R1397" s="163"/>
      <c r="S1397" s="163"/>
      <c r="T1397" s="164"/>
      <c r="U1397" s="156"/>
      <c r="V1397" s="157"/>
      <c r="W1397" s="157"/>
      <c r="X1397" s="158"/>
    </row>
    <row r="1398" spans="3:25" s="126" customFormat="1" ht="30" customHeight="1" thickBot="1">
      <c r="C1398" s="148"/>
      <c r="D1398" s="149"/>
      <c r="E1398" s="165" t="s">
        <v>250</v>
      </c>
      <c r="F1398" s="166"/>
      <c r="G1398" s="166"/>
      <c r="H1398" s="166"/>
      <c r="I1398" s="166"/>
      <c r="J1398" s="166"/>
      <c r="K1398" s="166"/>
      <c r="L1398" s="166"/>
      <c r="M1398" s="166"/>
      <c r="N1398" s="166"/>
      <c r="O1398" s="166"/>
      <c r="P1398" s="166"/>
      <c r="Q1398" s="166"/>
      <c r="R1398" s="166"/>
      <c r="S1398" s="166"/>
      <c r="T1398" s="167"/>
      <c r="U1398" s="159"/>
      <c r="V1398" s="160"/>
      <c r="W1398" s="160"/>
      <c r="X1398" s="161"/>
    </row>
    <row r="1399" spans="3:25" ht="50.25" customHeight="1">
      <c r="C1399" s="168" t="s">
        <v>251</v>
      </c>
      <c r="D1399" s="169"/>
      <c r="E1399" s="169"/>
      <c r="F1399" s="169"/>
      <c r="G1399" s="169"/>
      <c r="H1399" s="169"/>
      <c r="I1399" s="170"/>
      <c r="J1399" s="171">
        <v>10.7</v>
      </c>
      <c r="K1399" s="131"/>
      <c r="L1399" s="131" t="str">
        <f>+VLOOKUP(J1399,Resumen!$B:$D,2,FALSE)</f>
        <v>INSTALACIÓN ACCESORIOS TUBERÍA A PRESIÓN</v>
      </c>
      <c r="M1399" s="131"/>
      <c r="N1399" s="132"/>
      <c r="O1399" s="172" t="s">
        <v>252</v>
      </c>
      <c r="P1399" s="169"/>
      <c r="Q1399" s="173" t="s">
        <v>287</v>
      </c>
      <c r="R1399" s="174"/>
      <c r="S1399" s="131" t="str">
        <f>+VLOOKUP(Q1399,Resumen!$B:$D,2,FALSE)</f>
        <v>Instalación Niple EBxEB 3" HD L=0.35 m</v>
      </c>
      <c r="T1399" s="132"/>
      <c r="U1399" s="51" t="s">
        <v>253</v>
      </c>
      <c r="V1399" s="52" t="str">
        <f>+VLOOKUP(Q1399,Resumen!$B:$D,3,FALSE)</f>
        <v>un</v>
      </c>
      <c r="W1399" s="53" t="s">
        <v>254</v>
      </c>
      <c r="X1399" s="54" t="s">
        <v>82</v>
      </c>
      <c r="Y1399" s="127">
        <f>+X1427</f>
        <v>1</v>
      </c>
    </row>
    <row r="1400" spans="3:25">
      <c r="C1400" s="55"/>
      <c r="D1400" s="56"/>
      <c r="E1400" s="56"/>
      <c r="F1400" s="56"/>
      <c r="G1400" s="56"/>
      <c r="H1400" s="56"/>
      <c r="I1400" s="56"/>
      <c r="J1400" s="56"/>
      <c r="K1400" s="56"/>
      <c r="L1400" s="56"/>
      <c r="M1400" s="56"/>
      <c r="N1400" s="56"/>
      <c r="O1400" s="56"/>
      <c r="P1400" s="56"/>
      <c r="Q1400" s="56"/>
      <c r="R1400" s="56"/>
      <c r="S1400" s="57"/>
      <c r="T1400" s="133" t="s">
        <v>255</v>
      </c>
      <c r="U1400" s="135" t="s">
        <v>256</v>
      </c>
      <c r="V1400" s="136"/>
      <c r="W1400" s="137"/>
      <c r="X1400" s="138" t="s">
        <v>257</v>
      </c>
    </row>
    <row r="1401" spans="3:25">
      <c r="C1401" s="58"/>
      <c r="D1401" s="59"/>
      <c r="E1401" s="59"/>
      <c r="F1401" s="59"/>
      <c r="G1401" s="59"/>
      <c r="H1401" s="59"/>
      <c r="I1401" s="59"/>
      <c r="J1401" s="59"/>
      <c r="K1401" s="59"/>
      <c r="L1401" s="59"/>
      <c r="M1401" s="59"/>
      <c r="N1401" s="59"/>
      <c r="O1401" s="59"/>
      <c r="P1401" s="59"/>
      <c r="Q1401" s="59"/>
      <c r="R1401" s="59"/>
      <c r="S1401" s="60"/>
      <c r="T1401" s="134"/>
      <c r="U1401" s="61" t="s">
        <v>0</v>
      </c>
      <c r="V1401" s="61"/>
      <c r="W1401" s="61"/>
      <c r="X1401" s="139"/>
    </row>
    <row r="1402" spans="3:25" ht="15">
      <c r="C1402" s="62"/>
      <c r="D1402" s="63"/>
      <c r="E1402" s="63"/>
      <c r="F1402" s="64"/>
      <c r="G1402" s="65"/>
      <c r="H1402" s="66"/>
      <c r="I1402" s="66"/>
      <c r="J1402" s="65"/>
      <c r="K1402" s="67"/>
      <c r="L1402" s="68"/>
      <c r="M1402" s="68"/>
      <c r="N1402" s="68"/>
      <c r="O1402" s="68"/>
      <c r="P1402" s="66"/>
      <c r="Q1402" s="69"/>
      <c r="R1402" s="70"/>
      <c r="S1402" s="71"/>
      <c r="T1402" s="72"/>
      <c r="U1402" s="73"/>
      <c r="V1402" s="73"/>
      <c r="W1402" s="73"/>
      <c r="X1402" s="74"/>
    </row>
    <row r="1403" spans="3:25">
      <c r="C1403" s="62"/>
      <c r="D1403" s="63"/>
      <c r="E1403" s="63"/>
      <c r="F1403" s="63"/>
      <c r="G1403" s="63"/>
      <c r="H1403" s="63"/>
      <c r="I1403" s="63"/>
      <c r="J1403" s="63"/>
      <c r="K1403" s="63"/>
      <c r="L1403" s="63"/>
      <c r="M1403" s="68"/>
      <c r="N1403" s="68"/>
      <c r="O1403" s="68"/>
      <c r="P1403" s="68"/>
      <c r="Q1403" s="69"/>
      <c r="R1403" s="76"/>
      <c r="S1403" s="71"/>
      <c r="T1403" s="77" t="s">
        <v>302</v>
      </c>
      <c r="U1403" s="78">
        <v>1</v>
      </c>
      <c r="V1403" s="73"/>
      <c r="W1403" s="73"/>
      <c r="X1403" s="74">
        <f>+U1403</f>
        <v>1</v>
      </c>
    </row>
    <row r="1404" spans="3:25">
      <c r="C1404" s="62"/>
      <c r="D1404" s="63"/>
      <c r="E1404" s="63"/>
      <c r="F1404" s="63"/>
      <c r="G1404" s="63"/>
      <c r="H1404" s="63"/>
      <c r="I1404" s="63"/>
      <c r="J1404" s="63"/>
      <c r="K1404" s="63"/>
      <c r="L1404" s="63"/>
      <c r="M1404" s="68"/>
      <c r="N1404" s="68"/>
      <c r="O1404" s="68"/>
      <c r="P1404" s="68"/>
      <c r="Q1404" s="69"/>
      <c r="R1404" s="76"/>
      <c r="S1404" s="71"/>
      <c r="T1404" s="77"/>
      <c r="U1404" s="78"/>
      <c r="V1404" s="73"/>
      <c r="W1404" s="73"/>
      <c r="X1404" s="74"/>
    </row>
    <row r="1405" spans="3:25">
      <c r="C1405" s="62"/>
      <c r="D1405" s="63"/>
      <c r="E1405" s="63"/>
      <c r="F1405" s="63"/>
      <c r="G1405" s="63"/>
      <c r="H1405" s="63"/>
      <c r="I1405" s="63"/>
      <c r="J1405" s="63"/>
      <c r="K1405" s="63"/>
      <c r="L1405" s="63"/>
      <c r="M1405" s="68"/>
      <c r="N1405" s="68"/>
      <c r="O1405" s="68"/>
      <c r="P1405" s="68"/>
      <c r="Q1405" s="69"/>
      <c r="R1405" s="76"/>
      <c r="S1405" s="71"/>
      <c r="T1405" s="77"/>
      <c r="U1405" s="78"/>
      <c r="V1405" s="73"/>
      <c r="W1405" s="73"/>
      <c r="X1405" s="74"/>
    </row>
    <row r="1406" spans="3:25">
      <c r="C1406" s="62"/>
      <c r="D1406" s="63"/>
      <c r="E1406" s="63"/>
      <c r="F1406" s="63"/>
      <c r="G1406" s="63"/>
      <c r="H1406" s="63"/>
      <c r="I1406" s="63"/>
      <c r="J1406" s="63"/>
      <c r="K1406" s="63"/>
      <c r="L1406" s="63"/>
      <c r="M1406" s="68"/>
      <c r="N1406" s="68"/>
      <c r="O1406" s="68"/>
      <c r="P1406" s="68"/>
      <c r="Q1406" s="69"/>
      <c r="R1406" s="76"/>
      <c r="S1406" s="71"/>
      <c r="T1406" s="77"/>
      <c r="U1406" s="78"/>
      <c r="V1406" s="73"/>
      <c r="W1406" s="73"/>
      <c r="X1406" s="74"/>
    </row>
    <row r="1407" spans="3:25">
      <c r="C1407" s="62"/>
      <c r="D1407" s="63"/>
      <c r="E1407" s="63"/>
      <c r="F1407" s="63"/>
      <c r="G1407" s="63"/>
      <c r="H1407" s="63"/>
      <c r="I1407" s="63"/>
      <c r="J1407" s="63"/>
      <c r="K1407" s="63"/>
      <c r="L1407" s="63"/>
      <c r="M1407" s="68"/>
      <c r="N1407" s="68"/>
      <c r="O1407" s="68"/>
      <c r="P1407" s="68"/>
      <c r="Q1407" s="69"/>
      <c r="R1407" s="76"/>
      <c r="S1407" s="71"/>
      <c r="T1407" s="77"/>
      <c r="U1407" s="78"/>
      <c r="V1407" s="73"/>
      <c r="W1407" s="73"/>
      <c r="X1407" s="74"/>
    </row>
    <row r="1408" spans="3:25">
      <c r="C1408" s="62"/>
      <c r="D1408" s="63"/>
      <c r="E1408" s="63"/>
      <c r="F1408" s="63"/>
      <c r="G1408" s="63"/>
      <c r="H1408" s="63"/>
      <c r="I1408" s="63"/>
      <c r="J1408" s="63"/>
      <c r="K1408" s="63"/>
      <c r="L1408" s="63"/>
      <c r="M1408" s="68"/>
      <c r="N1408" s="68"/>
      <c r="O1408" s="68"/>
      <c r="P1408" s="68"/>
      <c r="Q1408" s="69"/>
      <c r="R1408" s="76"/>
      <c r="S1408" s="71"/>
      <c r="T1408" s="77"/>
      <c r="U1408" s="78"/>
      <c r="V1408" s="73"/>
      <c r="W1408" s="73"/>
      <c r="X1408" s="74"/>
    </row>
    <row r="1409" spans="3:24">
      <c r="C1409" s="62"/>
      <c r="D1409" s="63"/>
      <c r="E1409" s="63"/>
      <c r="F1409" s="63"/>
      <c r="G1409" s="63"/>
      <c r="H1409" s="63"/>
      <c r="I1409" s="63"/>
      <c r="J1409" s="63"/>
      <c r="K1409" s="63"/>
      <c r="L1409" s="63"/>
      <c r="M1409" s="68"/>
      <c r="N1409" s="68"/>
      <c r="O1409" s="68"/>
      <c r="P1409" s="68"/>
      <c r="Q1409" s="69"/>
      <c r="R1409" s="76"/>
      <c r="S1409" s="71"/>
      <c r="T1409" s="77"/>
      <c r="U1409" s="78"/>
      <c r="V1409" s="73"/>
      <c r="W1409" s="73"/>
      <c r="X1409" s="74"/>
    </row>
    <row r="1410" spans="3:24">
      <c r="C1410" s="62"/>
      <c r="D1410" s="63"/>
      <c r="E1410" s="63"/>
      <c r="F1410" s="63"/>
      <c r="G1410" s="63"/>
      <c r="H1410" s="63"/>
      <c r="I1410" s="63"/>
      <c r="J1410" s="63"/>
      <c r="K1410" s="63"/>
      <c r="L1410" s="63"/>
      <c r="M1410" s="68"/>
      <c r="N1410" s="68"/>
      <c r="O1410" s="68"/>
      <c r="P1410" s="68"/>
      <c r="Q1410" s="69"/>
      <c r="R1410" s="76"/>
      <c r="S1410" s="71"/>
      <c r="T1410" s="77"/>
      <c r="U1410" s="78"/>
      <c r="V1410" s="73"/>
      <c r="W1410" s="73"/>
      <c r="X1410" s="74"/>
    </row>
    <row r="1411" spans="3:24">
      <c r="C1411" s="62"/>
      <c r="D1411" s="63"/>
      <c r="E1411" s="63"/>
      <c r="F1411" s="63"/>
      <c r="G1411" s="63"/>
      <c r="H1411" s="63"/>
      <c r="I1411" s="63"/>
      <c r="J1411" s="63"/>
      <c r="K1411" s="63"/>
      <c r="L1411" s="63"/>
      <c r="M1411" s="68"/>
      <c r="N1411" s="68"/>
      <c r="O1411" s="68"/>
      <c r="P1411" s="68"/>
      <c r="Q1411" s="69"/>
      <c r="R1411" s="76"/>
      <c r="S1411" s="71"/>
      <c r="T1411" s="77"/>
      <c r="U1411" s="78"/>
      <c r="V1411" s="73"/>
      <c r="W1411" s="73"/>
      <c r="X1411" s="74"/>
    </row>
    <row r="1412" spans="3:24">
      <c r="C1412" s="62"/>
      <c r="D1412" s="63"/>
      <c r="E1412" s="63"/>
      <c r="F1412" s="63"/>
      <c r="G1412" s="63"/>
      <c r="H1412" s="63"/>
      <c r="I1412" s="63"/>
      <c r="J1412" s="63"/>
      <c r="K1412" s="63"/>
      <c r="L1412" s="63"/>
      <c r="M1412" s="68"/>
      <c r="N1412" s="68"/>
      <c r="O1412" s="68"/>
      <c r="P1412" s="68"/>
      <c r="Q1412" s="69"/>
      <c r="R1412" s="76"/>
      <c r="S1412" s="71"/>
      <c r="T1412" s="77"/>
      <c r="U1412" s="78"/>
      <c r="V1412" s="73"/>
      <c r="W1412" s="73"/>
      <c r="X1412" s="74"/>
    </row>
    <row r="1413" spans="3:24">
      <c r="C1413" s="62"/>
      <c r="D1413" s="63"/>
      <c r="E1413" s="63"/>
      <c r="F1413" s="63"/>
      <c r="G1413" s="63"/>
      <c r="H1413" s="63"/>
      <c r="I1413" s="63"/>
      <c r="J1413" s="63"/>
      <c r="K1413" s="63"/>
      <c r="L1413" s="63"/>
      <c r="M1413" s="68"/>
      <c r="N1413" s="68"/>
      <c r="O1413" s="68"/>
      <c r="P1413" s="68"/>
      <c r="Q1413" s="69"/>
      <c r="R1413" s="76"/>
      <c r="S1413" s="71"/>
      <c r="T1413" s="77"/>
      <c r="U1413" s="78"/>
      <c r="V1413" s="73"/>
      <c r="W1413" s="73"/>
      <c r="X1413" s="74"/>
    </row>
    <row r="1414" spans="3:24">
      <c r="C1414" s="62"/>
      <c r="D1414" s="63"/>
      <c r="E1414" s="63"/>
      <c r="F1414" s="63"/>
      <c r="G1414" s="63"/>
      <c r="H1414" s="63"/>
      <c r="I1414" s="63"/>
      <c r="J1414" s="63"/>
      <c r="K1414" s="63"/>
      <c r="L1414" s="63"/>
      <c r="M1414" s="68"/>
      <c r="N1414" s="68"/>
      <c r="O1414" s="68"/>
      <c r="P1414" s="68"/>
      <c r="Q1414" s="69"/>
      <c r="R1414" s="76"/>
      <c r="S1414" s="71"/>
      <c r="T1414" s="77"/>
      <c r="U1414" s="78"/>
      <c r="V1414" s="73"/>
      <c r="W1414" s="73"/>
      <c r="X1414" s="74"/>
    </row>
    <row r="1415" spans="3:24">
      <c r="C1415" s="62"/>
      <c r="D1415" s="63"/>
      <c r="E1415" s="63"/>
      <c r="F1415" s="63"/>
      <c r="G1415" s="63"/>
      <c r="H1415" s="63"/>
      <c r="I1415" s="63"/>
      <c r="J1415" s="63"/>
      <c r="K1415" s="63"/>
      <c r="L1415" s="63"/>
      <c r="M1415" s="68"/>
      <c r="N1415" s="68"/>
      <c r="O1415" s="68"/>
      <c r="P1415" s="68"/>
      <c r="Q1415" s="69"/>
      <c r="R1415" s="76"/>
      <c r="S1415" s="71"/>
      <c r="T1415" s="77"/>
      <c r="U1415" s="78"/>
      <c r="V1415" s="73"/>
      <c r="W1415" s="73"/>
      <c r="X1415" s="74"/>
    </row>
    <row r="1416" spans="3:24">
      <c r="C1416" s="62"/>
      <c r="D1416" s="63"/>
      <c r="E1416" s="63"/>
      <c r="F1416" s="63"/>
      <c r="G1416" s="63"/>
      <c r="H1416" s="63"/>
      <c r="I1416" s="63"/>
      <c r="J1416" s="63"/>
      <c r="K1416" s="63"/>
      <c r="L1416" s="63"/>
      <c r="M1416" s="63"/>
      <c r="N1416" s="63"/>
      <c r="O1416" s="63"/>
      <c r="P1416" s="63"/>
      <c r="Q1416" s="76"/>
      <c r="R1416" s="76"/>
      <c r="S1416" s="71"/>
      <c r="T1416" s="77"/>
      <c r="U1416" s="78"/>
      <c r="V1416" s="73"/>
      <c r="W1416" s="73"/>
      <c r="X1416" s="74"/>
    </row>
    <row r="1417" spans="3:24" ht="13.5" customHeight="1">
      <c r="C1417" s="62"/>
      <c r="D1417" s="79"/>
      <c r="E1417" s="63"/>
      <c r="F1417" s="63"/>
      <c r="G1417" s="63"/>
      <c r="H1417" s="63"/>
      <c r="I1417" s="63"/>
      <c r="J1417" s="63"/>
      <c r="K1417" s="63"/>
      <c r="L1417" s="63"/>
      <c r="M1417" s="63"/>
      <c r="N1417" s="63"/>
      <c r="O1417" s="63"/>
      <c r="P1417" s="63"/>
      <c r="Q1417" s="76"/>
      <c r="R1417" s="76"/>
      <c r="S1417" s="71"/>
      <c r="T1417" s="77"/>
      <c r="U1417" s="78"/>
      <c r="V1417" s="78"/>
      <c r="W1417" s="73"/>
      <c r="X1417" s="74"/>
    </row>
    <row r="1418" spans="3:24">
      <c r="C1418" s="62"/>
      <c r="D1418" s="63"/>
      <c r="E1418" s="63"/>
      <c r="F1418" s="63"/>
      <c r="G1418" s="63"/>
      <c r="H1418" s="63"/>
      <c r="I1418" s="63"/>
      <c r="J1418" s="63"/>
      <c r="K1418" s="63"/>
      <c r="L1418" s="63"/>
      <c r="M1418" s="63"/>
      <c r="N1418" s="63"/>
      <c r="O1418" s="63"/>
      <c r="P1418" s="63"/>
      <c r="Q1418" s="76"/>
      <c r="R1418" s="76"/>
      <c r="S1418" s="71"/>
      <c r="T1418" s="77"/>
      <c r="U1418" s="78"/>
      <c r="V1418" s="78"/>
      <c r="W1418" s="78"/>
      <c r="X1418" s="74"/>
    </row>
    <row r="1419" spans="3:24">
      <c r="C1419" s="62"/>
      <c r="D1419" s="63"/>
      <c r="E1419" s="63"/>
      <c r="F1419" s="63"/>
      <c r="G1419" s="63"/>
      <c r="H1419" s="63"/>
      <c r="I1419" s="63"/>
      <c r="J1419" s="63"/>
      <c r="K1419" s="63"/>
      <c r="L1419" s="63"/>
      <c r="M1419" s="63"/>
      <c r="N1419" s="63"/>
      <c r="O1419" s="63"/>
      <c r="P1419" s="63"/>
      <c r="Q1419" s="76"/>
      <c r="R1419" s="76"/>
      <c r="S1419" s="71"/>
      <c r="T1419" s="77"/>
      <c r="U1419" s="78"/>
      <c r="V1419" s="78"/>
      <c r="W1419" s="78"/>
      <c r="X1419" s="74"/>
    </row>
    <row r="1420" spans="3:24">
      <c r="C1420" s="62"/>
      <c r="D1420" s="63"/>
      <c r="E1420" s="63"/>
      <c r="F1420" s="63"/>
      <c r="G1420" s="63"/>
      <c r="H1420" s="63"/>
      <c r="I1420" s="63"/>
      <c r="J1420" s="63"/>
      <c r="K1420" s="63"/>
      <c r="L1420" s="63"/>
      <c r="M1420" s="63"/>
      <c r="N1420" s="63"/>
      <c r="O1420" s="63"/>
      <c r="P1420" s="63"/>
      <c r="Q1420" s="76"/>
      <c r="R1420" s="76"/>
      <c r="S1420" s="71"/>
      <c r="T1420" s="77"/>
      <c r="U1420" s="78"/>
      <c r="V1420" s="78"/>
      <c r="W1420" s="78"/>
      <c r="X1420" s="74"/>
    </row>
    <row r="1421" spans="3:24">
      <c r="C1421" s="62"/>
      <c r="D1421" s="63"/>
      <c r="E1421" s="63"/>
      <c r="F1421" s="63"/>
      <c r="G1421" s="63"/>
      <c r="H1421" s="63"/>
      <c r="I1421" s="63"/>
      <c r="J1421" s="63"/>
      <c r="K1421" s="63"/>
      <c r="L1421" s="63"/>
      <c r="M1421" s="63"/>
      <c r="N1421" s="63"/>
      <c r="O1421" s="63"/>
      <c r="P1421" s="63"/>
      <c r="Q1421" s="76"/>
      <c r="R1421" s="76"/>
      <c r="S1421" s="71"/>
      <c r="T1421" s="77"/>
      <c r="U1421" s="78"/>
      <c r="V1421" s="78"/>
      <c r="W1421" s="78"/>
      <c r="X1421" s="74"/>
    </row>
    <row r="1422" spans="3:24" ht="15">
      <c r="C1422" s="80" t="s">
        <v>259</v>
      </c>
      <c r="D1422" s="81"/>
      <c r="E1422" s="81"/>
      <c r="F1422" s="81"/>
      <c r="G1422" s="81"/>
      <c r="H1422" s="81"/>
      <c r="I1422" s="81"/>
      <c r="J1422" s="81"/>
      <c r="K1422" s="81"/>
      <c r="L1422" s="81"/>
      <c r="M1422" s="81"/>
      <c r="N1422" s="81"/>
      <c r="O1422" s="81"/>
      <c r="P1422" s="81"/>
      <c r="Q1422" s="82"/>
      <c r="R1422" s="82"/>
      <c r="S1422" s="83"/>
      <c r="T1422" s="77"/>
      <c r="U1422" s="78"/>
      <c r="V1422" s="78"/>
      <c r="W1422" s="78"/>
      <c r="X1422" s="84"/>
    </row>
    <row r="1423" spans="3:24" ht="15">
      <c r="C1423" s="85"/>
      <c r="D1423" s="86"/>
      <c r="E1423" s="87"/>
      <c r="F1423" s="87"/>
      <c r="G1423" s="87"/>
      <c r="H1423" s="87"/>
      <c r="I1423" s="87"/>
      <c r="J1423" s="87"/>
      <c r="K1423" s="87"/>
      <c r="L1423" s="87"/>
      <c r="M1423" s="87"/>
      <c r="N1423" s="87"/>
      <c r="O1423" s="87"/>
      <c r="P1423" s="87"/>
      <c r="Q1423" s="88"/>
      <c r="R1423" s="88"/>
      <c r="S1423" s="89"/>
      <c r="T1423" s="90"/>
      <c r="U1423" s="91"/>
      <c r="V1423" s="91"/>
      <c r="W1423" s="91"/>
      <c r="X1423" s="92"/>
    </row>
    <row r="1424" spans="3:24" ht="15">
      <c r="C1424" s="85"/>
      <c r="D1424" s="86"/>
      <c r="E1424" s="86"/>
      <c r="F1424" s="86"/>
      <c r="G1424" s="86"/>
      <c r="H1424" s="86"/>
      <c r="I1424" s="86"/>
      <c r="J1424" s="86"/>
      <c r="K1424" s="86"/>
      <c r="L1424" s="86"/>
      <c r="M1424" s="86"/>
      <c r="N1424" s="86"/>
      <c r="O1424" s="86"/>
      <c r="P1424" s="86"/>
      <c r="Q1424" s="93"/>
      <c r="R1424" s="93"/>
      <c r="S1424" s="94"/>
      <c r="T1424" s="95"/>
      <c r="U1424" s="96"/>
      <c r="V1424" s="96"/>
      <c r="W1424" s="96"/>
      <c r="X1424" s="97"/>
    </row>
    <row r="1425" spans="3:25" ht="15.75">
      <c r="C1425" s="85"/>
      <c r="D1425" s="86"/>
      <c r="E1425" s="86"/>
      <c r="F1425" s="86"/>
      <c r="G1425" s="86"/>
      <c r="H1425" s="86"/>
      <c r="I1425" s="86"/>
      <c r="J1425" s="86"/>
      <c r="K1425" s="86"/>
      <c r="L1425" s="86"/>
      <c r="M1425" s="86"/>
      <c r="N1425" s="86"/>
      <c r="O1425" s="86"/>
      <c r="P1425" s="86"/>
      <c r="Q1425" s="93"/>
      <c r="R1425" s="93"/>
      <c r="S1425" s="94"/>
      <c r="T1425" s="140" t="s">
        <v>260</v>
      </c>
      <c r="U1425" s="141"/>
      <c r="V1425" s="141"/>
      <c r="W1425" s="141"/>
      <c r="X1425" s="98">
        <f>+SUM(X1402:X1424)</f>
        <v>1</v>
      </c>
    </row>
    <row r="1426" spans="3:25" ht="15">
      <c r="C1426" s="85"/>
      <c r="D1426" s="86"/>
      <c r="E1426" s="86"/>
      <c r="F1426" s="86"/>
      <c r="G1426" s="86"/>
      <c r="H1426" s="86"/>
      <c r="I1426" s="86"/>
      <c r="J1426" s="86"/>
      <c r="K1426" s="86"/>
      <c r="L1426" s="86"/>
      <c r="M1426" s="86"/>
      <c r="N1426" s="86"/>
      <c r="O1426" s="86"/>
      <c r="P1426" s="86"/>
      <c r="Q1426" s="93"/>
      <c r="R1426" s="93"/>
      <c r="S1426" s="94"/>
      <c r="T1426" s="142" t="s">
        <v>261</v>
      </c>
      <c r="U1426" s="143"/>
      <c r="V1426" s="143"/>
      <c r="W1426" s="143"/>
      <c r="X1426" s="99">
        <f>ROUNDUP(X1425,1)</f>
        <v>1</v>
      </c>
    </row>
    <row r="1427" spans="3:25" ht="18">
      <c r="C1427" s="100"/>
      <c r="D1427" s="101"/>
      <c r="E1427" s="101"/>
      <c r="F1427" s="101"/>
      <c r="G1427" s="101"/>
      <c r="H1427" s="101"/>
      <c r="I1427" s="101"/>
      <c r="J1427" s="101"/>
      <c r="K1427" s="101"/>
      <c r="L1427" s="101"/>
      <c r="M1427" s="101"/>
      <c r="N1427" s="101"/>
      <c r="O1427" s="101"/>
      <c r="P1427" s="101"/>
      <c r="Q1427" s="102"/>
      <c r="R1427" s="102"/>
      <c r="S1427" s="103"/>
      <c r="T1427" s="129" t="s">
        <v>35</v>
      </c>
      <c r="U1427" s="130"/>
      <c r="V1427" s="130"/>
      <c r="W1427" s="130"/>
      <c r="X1427" s="104">
        <f>X1426</f>
        <v>1</v>
      </c>
    </row>
    <row r="1428" spans="3:25" ht="18">
      <c r="C1428" s="105"/>
      <c r="D1428" s="106"/>
      <c r="E1428" s="106"/>
      <c r="F1428" s="106"/>
      <c r="G1428" s="106"/>
      <c r="H1428" s="106"/>
      <c r="I1428" s="106"/>
      <c r="J1428" s="106"/>
      <c r="K1428" s="106"/>
      <c r="L1428" s="106"/>
      <c r="M1428" s="106"/>
      <c r="N1428" s="106"/>
      <c r="O1428" s="106"/>
      <c r="P1428" s="106"/>
      <c r="Q1428" s="107"/>
      <c r="R1428" s="107"/>
      <c r="S1428" s="107"/>
      <c r="T1428" s="108"/>
      <c r="U1428" s="109"/>
      <c r="V1428" s="109"/>
      <c r="W1428" s="109"/>
      <c r="X1428" s="110"/>
    </row>
    <row r="1429" spans="3:25" ht="18">
      <c r="C1429" s="105"/>
      <c r="D1429" s="106"/>
      <c r="E1429" s="106"/>
      <c r="F1429" s="106"/>
      <c r="G1429" s="106"/>
      <c r="H1429" s="106"/>
      <c r="I1429" s="106"/>
      <c r="J1429" s="106"/>
      <c r="K1429" s="106"/>
      <c r="L1429" s="106"/>
      <c r="M1429" s="106"/>
      <c r="N1429" s="106"/>
      <c r="O1429" s="106"/>
      <c r="P1429" s="106"/>
      <c r="Q1429" s="107"/>
      <c r="R1429" s="107"/>
      <c r="S1429" s="107"/>
      <c r="T1429" s="108"/>
      <c r="U1429" s="109"/>
      <c r="V1429" s="109"/>
      <c r="W1429" s="109"/>
      <c r="X1429" s="110"/>
    </row>
    <row r="1430" spans="3:25" ht="18">
      <c r="C1430" s="105"/>
      <c r="D1430" s="106"/>
      <c r="E1430" s="106"/>
      <c r="F1430" s="106"/>
      <c r="G1430" s="106"/>
      <c r="H1430" s="106"/>
      <c r="I1430" s="106"/>
      <c r="J1430" s="106"/>
      <c r="K1430" s="106"/>
      <c r="L1430" s="106"/>
      <c r="M1430" s="106"/>
      <c r="N1430" s="106"/>
      <c r="O1430" s="106"/>
      <c r="P1430" s="106"/>
      <c r="Q1430" s="107"/>
      <c r="R1430" s="107"/>
      <c r="S1430" s="107"/>
      <c r="T1430" s="108"/>
      <c r="U1430" s="109"/>
      <c r="V1430" s="109"/>
      <c r="W1430" s="109"/>
      <c r="X1430" s="110"/>
    </row>
    <row r="1431" spans="3:25" ht="18">
      <c r="C1431" s="105"/>
      <c r="D1431" s="106"/>
      <c r="E1431" s="106"/>
      <c r="F1431" s="106"/>
      <c r="G1431" s="106"/>
      <c r="H1431" s="106"/>
      <c r="I1431" s="106"/>
      <c r="J1431" s="106"/>
      <c r="K1431" s="106"/>
      <c r="L1431" s="106"/>
      <c r="M1431" s="106"/>
      <c r="N1431" s="111"/>
      <c r="O1431" s="106"/>
      <c r="P1431" s="106"/>
      <c r="Q1431" s="107"/>
      <c r="R1431" s="107"/>
      <c r="S1431" s="107"/>
      <c r="T1431" s="108"/>
      <c r="U1431" s="109"/>
      <c r="V1431" s="109"/>
      <c r="W1431" s="109"/>
      <c r="X1431" s="110"/>
    </row>
    <row r="1432" spans="3:25" ht="15">
      <c r="C1432" s="112"/>
      <c r="D1432" s="113" t="s">
        <v>262</v>
      </c>
      <c r="E1432" s="63"/>
      <c r="F1432" s="63"/>
      <c r="G1432" s="63"/>
      <c r="H1432" s="63"/>
      <c r="I1432" s="63"/>
      <c r="J1432" s="63"/>
      <c r="K1432" s="63"/>
      <c r="L1432" s="63"/>
      <c r="M1432" s="63"/>
      <c r="N1432" s="114" t="s">
        <v>263</v>
      </c>
      <c r="O1432" s="63"/>
      <c r="P1432" s="63"/>
      <c r="Q1432" s="76"/>
      <c r="R1432" s="76"/>
      <c r="S1432" s="115"/>
      <c r="T1432" s="76"/>
      <c r="V1432" s="69"/>
      <c r="W1432" s="69"/>
      <c r="X1432" s="116"/>
    </row>
    <row r="1433" spans="3:25">
      <c r="C1433" s="117"/>
      <c r="D1433" s="75" t="s">
        <v>264</v>
      </c>
      <c r="E1433" s="63"/>
      <c r="F1433" s="63"/>
      <c r="G1433" s="63"/>
      <c r="H1433" s="63"/>
      <c r="I1433" s="63"/>
      <c r="J1433" s="63"/>
      <c r="K1433" s="63"/>
      <c r="L1433" s="63"/>
      <c r="M1433" s="63"/>
      <c r="N1433" s="118" t="s">
        <v>264</v>
      </c>
      <c r="O1433" s="63"/>
      <c r="P1433" s="63"/>
      <c r="Q1433" s="76"/>
      <c r="R1433" s="76"/>
      <c r="S1433" s="115"/>
      <c r="T1433" s="76"/>
      <c r="V1433" s="69"/>
      <c r="W1433" s="69"/>
      <c r="X1433" s="116"/>
    </row>
    <row r="1434" spans="3:25">
      <c r="C1434" s="117"/>
      <c r="D1434" s="75" t="s">
        <v>265</v>
      </c>
      <c r="E1434" s="63"/>
      <c r="F1434" s="63"/>
      <c r="G1434" s="63"/>
      <c r="H1434" s="63"/>
      <c r="I1434" s="63"/>
      <c r="J1434" s="63"/>
      <c r="K1434" s="63"/>
      <c r="L1434" s="63"/>
      <c r="M1434" s="63"/>
      <c r="N1434" s="118" t="s">
        <v>265</v>
      </c>
      <c r="O1434" s="63"/>
      <c r="P1434" s="63"/>
      <c r="Q1434" s="76"/>
      <c r="R1434" s="76"/>
      <c r="S1434" s="115"/>
      <c r="T1434" s="76"/>
      <c r="V1434" s="69"/>
      <c r="W1434" s="69"/>
      <c r="X1434" s="116"/>
    </row>
    <row r="1435" spans="3:25" ht="15" thickBot="1">
      <c r="C1435" s="119" t="s">
        <v>266</v>
      </c>
      <c r="D1435" s="120"/>
      <c r="E1435" s="120"/>
      <c r="F1435" s="120"/>
      <c r="G1435" s="120"/>
      <c r="H1435" s="120"/>
      <c r="I1435" s="120"/>
      <c r="J1435" s="120"/>
      <c r="K1435" s="120"/>
      <c r="L1435" s="120"/>
      <c r="M1435" s="120"/>
      <c r="N1435" s="120"/>
      <c r="O1435" s="120"/>
      <c r="P1435" s="120"/>
      <c r="Q1435" s="121"/>
      <c r="R1435" s="121"/>
      <c r="S1435" s="122"/>
      <c r="T1435" s="123"/>
      <c r="U1435" s="122"/>
      <c r="V1435" s="122"/>
      <c r="W1435" s="122"/>
      <c r="X1435" s="124"/>
    </row>
    <row r="1436" spans="3:25" ht="15" thickBot="1"/>
    <row r="1437" spans="3:25" s="126" customFormat="1" ht="70.5" customHeight="1">
      <c r="C1437" s="144"/>
      <c r="D1437" s="145"/>
      <c r="E1437" s="150" t="s">
        <v>248</v>
      </c>
      <c r="F1437" s="151"/>
      <c r="G1437" s="151"/>
      <c r="H1437" s="151"/>
      <c r="I1437" s="151"/>
      <c r="J1437" s="151"/>
      <c r="K1437" s="151"/>
      <c r="L1437" s="151"/>
      <c r="M1437" s="151"/>
      <c r="N1437" s="151"/>
      <c r="O1437" s="151"/>
      <c r="P1437" s="151"/>
      <c r="Q1437" s="151"/>
      <c r="R1437" s="151"/>
      <c r="S1437" s="151"/>
      <c r="T1437" s="152"/>
      <c r="U1437" s="153"/>
      <c r="V1437" s="154"/>
      <c r="W1437" s="154"/>
      <c r="X1437" s="155"/>
    </row>
    <row r="1438" spans="3:25" s="126" customFormat="1" ht="30" customHeight="1">
      <c r="C1438" s="146"/>
      <c r="D1438" s="147"/>
      <c r="E1438" s="162" t="s">
        <v>249</v>
      </c>
      <c r="F1438" s="163"/>
      <c r="G1438" s="163"/>
      <c r="H1438" s="163"/>
      <c r="I1438" s="163"/>
      <c r="J1438" s="163"/>
      <c r="K1438" s="163"/>
      <c r="L1438" s="163"/>
      <c r="M1438" s="163"/>
      <c r="N1438" s="163"/>
      <c r="O1438" s="163"/>
      <c r="P1438" s="163"/>
      <c r="Q1438" s="163"/>
      <c r="R1438" s="163"/>
      <c r="S1438" s="163"/>
      <c r="T1438" s="164"/>
      <c r="U1438" s="156"/>
      <c r="V1438" s="157"/>
      <c r="W1438" s="157"/>
      <c r="X1438" s="158"/>
    </row>
    <row r="1439" spans="3:25" s="126" customFormat="1" ht="30" customHeight="1" thickBot="1">
      <c r="C1439" s="148"/>
      <c r="D1439" s="149"/>
      <c r="E1439" s="165" t="s">
        <v>250</v>
      </c>
      <c r="F1439" s="166"/>
      <c r="G1439" s="166"/>
      <c r="H1439" s="166"/>
      <c r="I1439" s="166"/>
      <c r="J1439" s="166"/>
      <c r="K1439" s="166"/>
      <c r="L1439" s="166"/>
      <c r="M1439" s="166"/>
      <c r="N1439" s="166"/>
      <c r="O1439" s="166"/>
      <c r="P1439" s="166"/>
      <c r="Q1439" s="166"/>
      <c r="R1439" s="166"/>
      <c r="S1439" s="166"/>
      <c r="T1439" s="167"/>
      <c r="U1439" s="159"/>
      <c r="V1439" s="160"/>
      <c r="W1439" s="160"/>
      <c r="X1439" s="161"/>
    </row>
    <row r="1440" spans="3:25" ht="50.25" customHeight="1">
      <c r="C1440" s="168" t="s">
        <v>251</v>
      </c>
      <c r="D1440" s="169"/>
      <c r="E1440" s="169"/>
      <c r="F1440" s="169"/>
      <c r="G1440" s="169"/>
      <c r="H1440" s="169"/>
      <c r="I1440" s="170"/>
      <c r="J1440" s="171">
        <v>10.7</v>
      </c>
      <c r="K1440" s="131"/>
      <c r="L1440" s="131" t="str">
        <f>+VLOOKUP(J1440,Resumen!$B:$D,2,FALSE)</f>
        <v>INSTALACIÓN ACCESORIOS TUBERÍA A PRESIÓN</v>
      </c>
      <c r="M1440" s="131"/>
      <c r="N1440" s="132"/>
      <c r="O1440" s="172" t="s">
        <v>252</v>
      </c>
      <c r="P1440" s="169"/>
      <c r="Q1440" s="173" t="s">
        <v>333</v>
      </c>
      <c r="R1440" s="174"/>
      <c r="S1440" s="131" t="str">
        <f>+VLOOKUP(Q1440,Resumen!$B:$D,2,FALSE)</f>
        <v>Instalación TEE HD EBxEB Ø=3"</v>
      </c>
      <c r="T1440" s="132"/>
      <c r="U1440" s="51" t="s">
        <v>253</v>
      </c>
      <c r="V1440" s="52" t="str">
        <f>+VLOOKUP(Q1440,Resumen!$B:$D,3,FALSE)</f>
        <v>un</v>
      </c>
      <c r="W1440" s="53" t="s">
        <v>254</v>
      </c>
      <c r="X1440" s="54" t="s">
        <v>82</v>
      </c>
      <c r="Y1440" s="127">
        <f>+X1468</f>
        <v>1</v>
      </c>
    </row>
    <row r="1441" spans="3:24">
      <c r="C1441" s="55"/>
      <c r="D1441" s="56"/>
      <c r="E1441" s="56"/>
      <c r="F1441" s="56"/>
      <c r="G1441" s="56"/>
      <c r="H1441" s="56"/>
      <c r="I1441" s="56"/>
      <c r="J1441" s="56"/>
      <c r="K1441" s="56"/>
      <c r="L1441" s="56"/>
      <c r="M1441" s="56"/>
      <c r="N1441" s="56"/>
      <c r="O1441" s="56"/>
      <c r="P1441" s="56"/>
      <c r="Q1441" s="56"/>
      <c r="R1441" s="56"/>
      <c r="S1441" s="57"/>
      <c r="T1441" s="133" t="s">
        <v>255</v>
      </c>
      <c r="U1441" s="135" t="s">
        <v>256</v>
      </c>
      <c r="V1441" s="136"/>
      <c r="W1441" s="137"/>
      <c r="X1441" s="138" t="s">
        <v>257</v>
      </c>
    </row>
    <row r="1442" spans="3:24">
      <c r="C1442" s="58"/>
      <c r="D1442" s="59"/>
      <c r="E1442" s="59"/>
      <c r="F1442" s="59"/>
      <c r="G1442" s="59"/>
      <c r="H1442" s="59"/>
      <c r="I1442" s="59"/>
      <c r="J1442" s="59"/>
      <c r="K1442" s="59"/>
      <c r="L1442" s="59"/>
      <c r="M1442" s="59"/>
      <c r="N1442" s="59"/>
      <c r="O1442" s="59"/>
      <c r="P1442" s="59"/>
      <c r="Q1442" s="59"/>
      <c r="R1442" s="59"/>
      <c r="S1442" s="60"/>
      <c r="T1442" s="134"/>
      <c r="U1442" s="61" t="s">
        <v>0</v>
      </c>
      <c r="V1442" s="61"/>
      <c r="W1442" s="61"/>
      <c r="X1442" s="139"/>
    </row>
    <row r="1443" spans="3:24" ht="15">
      <c r="C1443" s="62"/>
      <c r="D1443" s="63"/>
      <c r="E1443" s="63"/>
      <c r="F1443" s="64"/>
      <c r="G1443" s="65"/>
      <c r="H1443" s="66"/>
      <c r="I1443" s="66"/>
      <c r="J1443" s="65"/>
      <c r="K1443" s="67"/>
      <c r="L1443" s="68"/>
      <c r="M1443" s="68"/>
      <c r="N1443" s="68"/>
      <c r="O1443" s="68"/>
      <c r="P1443" s="66"/>
      <c r="Q1443" s="69"/>
      <c r="R1443" s="70"/>
      <c r="S1443" s="71"/>
      <c r="T1443" s="72"/>
      <c r="U1443" s="73"/>
      <c r="V1443" s="73"/>
      <c r="W1443" s="73"/>
      <c r="X1443" s="74"/>
    </row>
    <row r="1444" spans="3:24">
      <c r="C1444" s="62"/>
      <c r="D1444" s="63"/>
      <c r="E1444" s="63"/>
      <c r="F1444" s="63"/>
      <c r="G1444" s="63"/>
      <c r="H1444" s="63"/>
      <c r="I1444" s="63"/>
      <c r="J1444" s="63"/>
      <c r="K1444" s="63"/>
      <c r="L1444" s="63"/>
      <c r="M1444" s="68"/>
      <c r="N1444" s="68"/>
      <c r="O1444" s="68"/>
      <c r="P1444" s="68"/>
      <c r="Q1444" s="69"/>
      <c r="R1444" s="76"/>
      <c r="S1444" s="71"/>
      <c r="T1444" s="77" t="s">
        <v>303</v>
      </c>
      <c r="U1444" s="78">
        <v>1</v>
      </c>
      <c r="V1444" s="73"/>
      <c r="W1444" s="73"/>
      <c r="X1444" s="74">
        <f>+U1444</f>
        <v>1</v>
      </c>
    </row>
    <row r="1445" spans="3:24">
      <c r="C1445" s="62"/>
      <c r="D1445" s="63"/>
      <c r="E1445" s="63"/>
      <c r="F1445" s="63"/>
      <c r="G1445" s="63"/>
      <c r="H1445" s="63"/>
      <c r="I1445" s="63"/>
      <c r="J1445" s="63"/>
      <c r="K1445" s="63"/>
      <c r="L1445" s="63"/>
      <c r="M1445" s="68"/>
      <c r="N1445" s="68"/>
      <c r="O1445" s="68"/>
      <c r="P1445" s="68"/>
      <c r="Q1445" s="69"/>
      <c r="R1445" s="76"/>
      <c r="S1445" s="71"/>
      <c r="T1445" s="77"/>
      <c r="U1445" s="78"/>
      <c r="V1445" s="73"/>
      <c r="W1445" s="73"/>
      <c r="X1445" s="74"/>
    </row>
    <row r="1446" spans="3:24">
      <c r="C1446" s="62"/>
      <c r="D1446" s="63"/>
      <c r="E1446" s="63"/>
      <c r="F1446" s="63"/>
      <c r="G1446" s="63"/>
      <c r="H1446" s="63"/>
      <c r="I1446" s="63"/>
      <c r="J1446" s="63"/>
      <c r="K1446" s="63"/>
      <c r="L1446" s="63"/>
      <c r="M1446" s="68"/>
      <c r="N1446" s="68"/>
      <c r="O1446" s="68"/>
      <c r="P1446" s="68"/>
      <c r="Q1446" s="69"/>
      <c r="R1446" s="76"/>
      <c r="S1446" s="71"/>
      <c r="T1446" s="77"/>
      <c r="U1446" s="78"/>
      <c r="V1446" s="73"/>
      <c r="W1446" s="73"/>
      <c r="X1446" s="74"/>
    </row>
    <row r="1447" spans="3:24">
      <c r="C1447" s="62"/>
      <c r="D1447" s="63"/>
      <c r="E1447" s="63"/>
      <c r="F1447" s="63"/>
      <c r="G1447" s="63"/>
      <c r="H1447" s="63"/>
      <c r="I1447" s="63"/>
      <c r="J1447" s="63"/>
      <c r="K1447" s="63"/>
      <c r="L1447" s="63"/>
      <c r="M1447" s="68"/>
      <c r="N1447" s="68"/>
      <c r="O1447" s="68"/>
      <c r="P1447" s="68"/>
      <c r="Q1447" s="69"/>
      <c r="R1447" s="76"/>
      <c r="S1447" s="71"/>
      <c r="T1447" s="77"/>
      <c r="U1447" s="78"/>
      <c r="V1447" s="73"/>
      <c r="W1447" s="73"/>
      <c r="X1447" s="74"/>
    </row>
    <row r="1448" spans="3:24">
      <c r="C1448" s="62"/>
      <c r="D1448" s="63"/>
      <c r="E1448" s="63"/>
      <c r="F1448" s="63"/>
      <c r="G1448" s="63"/>
      <c r="H1448" s="63"/>
      <c r="I1448" s="63"/>
      <c r="J1448" s="63"/>
      <c r="K1448" s="63"/>
      <c r="L1448" s="63"/>
      <c r="M1448" s="68"/>
      <c r="N1448" s="68"/>
      <c r="O1448" s="68"/>
      <c r="P1448" s="68"/>
      <c r="Q1448" s="69"/>
      <c r="R1448" s="76"/>
      <c r="S1448" s="71"/>
      <c r="T1448" s="77"/>
      <c r="U1448" s="78"/>
      <c r="V1448" s="73"/>
      <c r="W1448" s="73"/>
      <c r="X1448" s="74"/>
    </row>
    <row r="1449" spans="3:24">
      <c r="C1449" s="62"/>
      <c r="D1449" s="63"/>
      <c r="E1449" s="63"/>
      <c r="F1449" s="63"/>
      <c r="G1449" s="63"/>
      <c r="H1449" s="63"/>
      <c r="I1449" s="63"/>
      <c r="J1449" s="63"/>
      <c r="K1449" s="63"/>
      <c r="L1449" s="63"/>
      <c r="M1449" s="68"/>
      <c r="N1449" s="68"/>
      <c r="O1449" s="68"/>
      <c r="P1449" s="68"/>
      <c r="Q1449" s="69"/>
      <c r="R1449" s="76"/>
      <c r="S1449" s="71"/>
      <c r="T1449" s="77"/>
      <c r="U1449" s="78"/>
      <c r="V1449" s="73"/>
      <c r="W1449" s="73"/>
      <c r="X1449" s="74"/>
    </row>
    <row r="1450" spans="3:24">
      <c r="C1450" s="62"/>
      <c r="D1450" s="63"/>
      <c r="E1450" s="63"/>
      <c r="F1450" s="63"/>
      <c r="G1450" s="63"/>
      <c r="H1450" s="63"/>
      <c r="I1450" s="63"/>
      <c r="J1450" s="63"/>
      <c r="K1450" s="63"/>
      <c r="L1450" s="63"/>
      <c r="M1450" s="68"/>
      <c r="N1450" s="68"/>
      <c r="O1450" s="68"/>
      <c r="P1450" s="68"/>
      <c r="Q1450" s="69"/>
      <c r="R1450" s="76"/>
      <c r="S1450" s="71"/>
      <c r="T1450" s="77"/>
      <c r="U1450" s="78"/>
      <c r="V1450" s="73"/>
      <c r="W1450" s="73"/>
      <c r="X1450" s="74"/>
    </row>
    <row r="1451" spans="3:24">
      <c r="C1451" s="62"/>
      <c r="D1451" s="63"/>
      <c r="E1451" s="63"/>
      <c r="F1451" s="63"/>
      <c r="G1451" s="63"/>
      <c r="H1451" s="63"/>
      <c r="I1451" s="63"/>
      <c r="J1451" s="63"/>
      <c r="K1451" s="63"/>
      <c r="L1451" s="63"/>
      <c r="M1451" s="68"/>
      <c r="N1451" s="68"/>
      <c r="O1451" s="68"/>
      <c r="P1451" s="68"/>
      <c r="Q1451" s="69"/>
      <c r="R1451" s="76"/>
      <c r="S1451" s="71"/>
      <c r="T1451" s="77"/>
      <c r="U1451" s="78"/>
      <c r="V1451" s="73"/>
      <c r="W1451" s="73"/>
      <c r="X1451" s="74"/>
    </row>
    <row r="1452" spans="3:24">
      <c r="C1452" s="62"/>
      <c r="D1452" s="63"/>
      <c r="E1452" s="63"/>
      <c r="F1452" s="63"/>
      <c r="G1452" s="63"/>
      <c r="H1452" s="63"/>
      <c r="I1452" s="63"/>
      <c r="J1452" s="63"/>
      <c r="K1452" s="63"/>
      <c r="L1452" s="63"/>
      <c r="M1452" s="68"/>
      <c r="N1452" s="68"/>
      <c r="O1452" s="68"/>
      <c r="P1452" s="68"/>
      <c r="Q1452" s="69"/>
      <c r="R1452" s="76"/>
      <c r="S1452" s="71"/>
      <c r="T1452" s="77"/>
      <c r="U1452" s="78"/>
      <c r="V1452" s="73"/>
      <c r="W1452" s="73"/>
      <c r="X1452" s="74"/>
    </row>
    <row r="1453" spans="3:24">
      <c r="C1453" s="62"/>
      <c r="D1453" s="63"/>
      <c r="E1453" s="63"/>
      <c r="F1453" s="63"/>
      <c r="G1453" s="63"/>
      <c r="H1453" s="63"/>
      <c r="I1453" s="63"/>
      <c r="J1453" s="63"/>
      <c r="K1453" s="63"/>
      <c r="L1453" s="63"/>
      <c r="M1453" s="68"/>
      <c r="N1453" s="68"/>
      <c r="O1453" s="68"/>
      <c r="P1453" s="68"/>
      <c r="Q1453" s="69"/>
      <c r="R1453" s="76"/>
      <c r="S1453" s="71"/>
      <c r="T1453" s="77"/>
      <c r="U1453" s="78"/>
      <c r="V1453" s="73"/>
      <c r="W1453" s="73"/>
      <c r="X1453" s="74"/>
    </row>
    <row r="1454" spans="3:24">
      <c r="C1454" s="62"/>
      <c r="D1454" s="63"/>
      <c r="E1454" s="63"/>
      <c r="F1454" s="63"/>
      <c r="G1454" s="63"/>
      <c r="H1454" s="63"/>
      <c r="I1454" s="63"/>
      <c r="J1454" s="63"/>
      <c r="K1454" s="63"/>
      <c r="L1454" s="63"/>
      <c r="M1454" s="68"/>
      <c r="N1454" s="68"/>
      <c r="O1454" s="68"/>
      <c r="P1454" s="68"/>
      <c r="Q1454" s="69"/>
      <c r="R1454" s="76"/>
      <c r="S1454" s="71"/>
      <c r="T1454" s="77"/>
      <c r="U1454" s="78"/>
      <c r="V1454" s="73"/>
      <c r="W1454" s="73"/>
      <c r="X1454" s="74"/>
    </row>
    <row r="1455" spans="3:24">
      <c r="C1455" s="62"/>
      <c r="D1455" s="63"/>
      <c r="E1455" s="63"/>
      <c r="F1455" s="63"/>
      <c r="G1455" s="63"/>
      <c r="H1455" s="63"/>
      <c r="I1455" s="63"/>
      <c r="J1455" s="63"/>
      <c r="K1455" s="63"/>
      <c r="L1455" s="63"/>
      <c r="M1455" s="68"/>
      <c r="N1455" s="68"/>
      <c r="O1455" s="68"/>
      <c r="P1455" s="68"/>
      <c r="Q1455" s="69"/>
      <c r="R1455" s="76"/>
      <c r="S1455" s="71"/>
      <c r="T1455" s="77"/>
      <c r="U1455" s="78"/>
      <c r="V1455" s="73"/>
      <c r="W1455" s="73"/>
      <c r="X1455" s="74"/>
    </row>
    <row r="1456" spans="3:24">
      <c r="C1456" s="62"/>
      <c r="D1456" s="63"/>
      <c r="E1456" s="63"/>
      <c r="F1456" s="63"/>
      <c r="G1456" s="63"/>
      <c r="H1456" s="63"/>
      <c r="I1456" s="63"/>
      <c r="J1456" s="63"/>
      <c r="K1456" s="63"/>
      <c r="L1456" s="63"/>
      <c r="M1456" s="68"/>
      <c r="N1456" s="68"/>
      <c r="O1456" s="68"/>
      <c r="P1456" s="68"/>
      <c r="Q1456" s="69"/>
      <c r="R1456" s="76"/>
      <c r="S1456" s="71"/>
      <c r="T1456" s="77"/>
      <c r="U1456" s="78"/>
      <c r="V1456" s="73"/>
      <c r="W1456" s="73"/>
      <c r="X1456" s="74"/>
    </row>
    <row r="1457" spans="3:24">
      <c r="C1457" s="62"/>
      <c r="D1457" s="63"/>
      <c r="E1457" s="63"/>
      <c r="F1457" s="63"/>
      <c r="G1457" s="63"/>
      <c r="H1457" s="63"/>
      <c r="I1457" s="63"/>
      <c r="J1457" s="63"/>
      <c r="K1457" s="63"/>
      <c r="L1457" s="63"/>
      <c r="M1457" s="63"/>
      <c r="N1457" s="63"/>
      <c r="O1457" s="63"/>
      <c r="P1457" s="63"/>
      <c r="Q1457" s="76"/>
      <c r="R1457" s="76"/>
      <c r="S1457" s="71"/>
      <c r="T1457" s="77"/>
      <c r="U1457" s="78"/>
      <c r="V1457" s="73"/>
      <c r="W1457" s="73"/>
      <c r="X1457" s="74"/>
    </row>
    <row r="1458" spans="3:24" ht="13.5" customHeight="1">
      <c r="C1458" s="62"/>
      <c r="D1458" s="79"/>
      <c r="E1458" s="63"/>
      <c r="F1458" s="63"/>
      <c r="G1458" s="63"/>
      <c r="H1458" s="63"/>
      <c r="I1458" s="63"/>
      <c r="J1458" s="63"/>
      <c r="K1458" s="63"/>
      <c r="L1458" s="63"/>
      <c r="M1458" s="63"/>
      <c r="N1458" s="63"/>
      <c r="O1458" s="63"/>
      <c r="P1458" s="63"/>
      <c r="Q1458" s="76"/>
      <c r="R1458" s="76"/>
      <c r="S1458" s="71"/>
      <c r="T1458" s="77"/>
      <c r="U1458" s="78"/>
      <c r="V1458" s="78"/>
      <c r="W1458" s="73"/>
      <c r="X1458" s="74"/>
    </row>
    <row r="1459" spans="3:24">
      <c r="C1459" s="62"/>
      <c r="D1459" s="63"/>
      <c r="E1459" s="63"/>
      <c r="F1459" s="63"/>
      <c r="G1459" s="63"/>
      <c r="H1459" s="63"/>
      <c r="I1459" s="63"/>
      <c r="J1459" s="63"/>
      <c r="K1459" s="63"/>
      <c r="L1459" s="63"/>
      <c r="M1459" s="63"/>
      <c r="N1459" s="63"/>
      <c r="O1459" s="63"/>
      <c r="P1459" s="63"/>
      <c r="Q1459" s="76"/>
      <c r="R1459" s="76"/>
      <c r="S1459" s="71"/>
      <c r="T1459" s="77"/>
      <c r="U1459" s="78"/>
      <c r="V1459" s="78"/>
      <c r="W1459" s="78"/>
      <c r="X1459" s="74"/>
    </row>
    <row r="1460" spans="3:24">
      <c r="C1460" s="62"/>
      <c r="D1460" s="63"/>
      <c r="E1460" s="63"/>
      <c r="F1460" s="63"/>
      <c r="G1460" s="63"/>
      <c r="H1460" s="63"/>
      <c r="I1460" s="63"/>
      <c r="J1460" s="63"/>
      <c r="K1460" s="63"/>
      <c r="L1460" s="63"/>
      <c r="M1460" s="63"/>
      <c r="N1460" s="63"/>
      <c r="O1460" s="63"/>
      <c r="P1460" s="63"/>
      <c r="Q1460" s="76"/>
      <c r="R1460" s="76"/>
      <c r="S1460" s="71"/>
      <c r="T1460" s="77"/>
      <c r="U1460" s="78"/>
      <c r="V1460" s="78"/>
      <c r="W1460" s="78"/>
      <c r="X1460" s="74"/>
    </row>
    <row r="1461" spans="3:24">
      <c r="C1461" s="62"/>
      <c r="D1461" s="63"/>
      <c r="E1461" s="63"/>
      <c r="F1461" s="63"/>
      <c r="G1461" s="63"/>
      <c r="H1461" s="63"/>
      <c r="I1461" s="63"/>
      <c r="J1461" s="63"/>
      <c r="K1461" s="63"/>
      <c r="L1461" s="63"/>
      <c r="M1461" s="63"/>
      <c r="N1461" s="63"/>
      <c r="O1461" s="63"/>
      <c r="P1461" s="63"/>
      <c r="Q1461" s="76"/>
      <c r="R1461" s="76"/>
      <c r="S1461" s="71"/>
      <c r="T1461" s="77"/>
      <c r="U1461" s="78"/>
      <c r="V1461" s="78"/>
      <c r="W1461" s="78"/>
      <c r="X1461" s="74"/>
    </row>
    <row r="1462" spans="3:24">
      <c r="C1462" s="62"/>
      <c r="D1462" s="63"/>
      <c r="E1462" s="63"/>
      <c r="F1462" s="63"/>
      <c r="G1462" s="63"/>
      <c r="H1462" s="63"/>
      <c r="I1462" s="63"/>
      <c r="J1462" s="63"/>
      <c r="K1462" s="63"/>
      <c r="L1462" s="63"/>
      <c r="M1462" s="63"/>
      <c r="N1462" s="63"/>
      <c r="O1462" s="63"/>
      <c r="P1462" s="63"/>
      <c r="Q1462" s="76"/>
      <c r="R1462" s="76"/>
      <c r="S1462" s="71"/>
      <c r="T1462" s="77"/>
      <c r="U1462" s="78"/>
      <c r="V1462" s="78"/>
      <c r="W1462" s="78"/>
      <c r="X1462" s="74"/>
    </row>
    <row r="1463" spans="3:24" ht="15">
      <c r="C1463" s="80" t="s">
        <v>259</v>
      </c>
      <c r="D1463" s="81"/>
      <c r="E1463" s="81"/>
      <c r="F1463" s="81"/>
      <c r="G1463" s="81"/>
      <c r="H1463" s="81"/>
      <c r="I1463" s="81"/>
      <c r="J1463" s="81"/>
      <c r="K1463" s="81"/>
      <c r="L1463" s="81"/>
      <c r="M1463" s="81"/>
      <c r="N1463" s="81"/>
      <c r="O1463" s="81"/>
      <c r="P1463" s="81"/>
      <c r="Q1463" s="82"/>
      <c r="R1463" s="82"/>
      <c r="S1463" s="83"/>
      <c r="T1463" s="77"/>
      <c r="U1463" s="78"/>
      <c r="V1463" s="78"/>
      <c r="W1463" s="78"/>
      <c r="X1463" s="84"/>
    </row>
    <row r="1464" spans="3:24" ht="15">
      <c r="C1464" s="85"/>
      <c r="D1464" s="86"/>
      <c r="E1464" s="87"/>
      <c r="F1464" s="87"/>
      <c r="G1464" s="87"/>
      <c r="H1464" s="87"/>
      <c r="I1464" s="87"/>
      <c r="J1464" s="87"/>
      <c r="K1464" s="87"/>
      <c r="L1464" s="87"/>
      <c r="M1464" s="87"/>
      <c r="N1464" s="87"/>
      <c r="O1464" s="87"/>
      <c r="P1464" s="87"/>
      <c r="Q1464" s="88"/>
      <c r="R1464" s="88"/>
      <c r="S1464" s="89"/>
      <c r="T1464" s="90"/>
      <c r="U1464" s="91"/>
      <c r="V1464" s="91"/>
      <c r="W1464" s="91"/>
      <c r="X1464" s="92"/>
    </row>
    <row r="1465" spans="3:24" ht="15">
      <c r="C1465" s="85"/>
      <c r="D1465" s="86"/>
      <c r="E1465" s="86"/>
      <c r="F1465" s="86"/>
      <c r="G1465" s="86"/>
      <c r="H1465" s="86"/>
      <c r="I1465" s="86"/>
      <c r="J1465" s="86"/>
      <c r="K1465" s="86"/>
      <c r="L1465" s="86"/>
      <c r="M1465" s="86"/>
      <c r="N1465" s="86"/>
      <c r="O1465" s="86"/>
      <c r="P1465" s="86"/>
      <c r="Q1465" s="93"/>
      <c r="R1465" s="93"/>
      <c r="S1465" s="94"/>
      <c r="T1465" s="95"/>
      <c r="U1465" s="96"/>
      <c r="V1465" s="96"/>
      <c r="W1465" s="96"/>
      <c r="X1465" s="97"/>
    </row>
    <row r="1466" spans="3:24" ht="15.75">
      <c r="C1466" s="85"/>
      <c r="D1466" s="86"/>
      <c r="E1466" s="86"/>
      <c r="F1466" s="86"/>
      <c r="G1466" s="86"/>
      <c r="H1466" s="86"/>
      <c r="I1466" s="86"/>
      <c r="J1466" s="86"/>
      <c r="K1466" s="86"/>
      <c r="L1466" s="86"/>
      <c r="M1466" s="86"/>
      <c r="N1466" s="86"/>
      <c r="O1466" s="86"/>
      <c r="P1466" s="86"/>
      <c r="Q1466" s="93"/>
      <c r="R1466" s="93"/>
      <c r="S1466" s="94"/>
      <c r="T1466" s="140" t="s">
        <v>260</v>
      </c>
      <c r="U1466" s="141"/>
      <c r="V1466" s="141"/>
      <c r="W1466" s="141"/>
      <c r="X1466" s="98">
        <f>+SUM(X1443:X1465)</f>
        <v>1</v>
      </c>
    </row>
    <row r="1467" spans="3:24" ht="15">
      <c r="C1467" s="85"/>
      <c r="D1467" s="86"/>
      <c r="E1467" s="86"/>
      <c r="F1467" s="86"/>
      <c r="G1467" s="86"/>
      <c r="H1467" s="86"/>
      <c r="I1467" s="86"/>
      <c r="J1467" s="86"/>
      <c r="K1467" s="86"/>
      <c r="L1467" s="86"/>
      <c r="M1467" s="86"/>
      <c r="N1467" s="86"/>
      <c r="O1467" s="86"/>
      <c r="P1467" s="86"/>
      <c r="Q1467" s="93"/>
      <c r="R1467" s="93"/>
      <c r="S1467" s="94"/>
      <c r="T1467" s="142" t="s">
        <v>261</v>
      </c>
      <c r="U1467" s="143"/>
      <c r="V1467" s="143"/>
      <c r="W1467" s="143"/>
      <c r="X1467" s="99">
        <f>ROUNDUP(X1466,1)</f>
        <v>1</v>
      </c>
    </row>
    <row r="1468" spans="3:24" ht="18">
      <c r="C1468" s="100"/>
      <c r="D1468" s="101"/>
      <c r="E1468" s="101"/>
      <c r="F1468" s="101"/>
      <c r="G1468" s="101"/>
      <c r="H1468" s="101"/>
      <c r="I1468" s="101"/>
      <c r="J1468" s="101"/>
      <c r="K1468" s="101"/>
      <c r="L1468" s="101"/>
      <c r="M1468" s="101"/>
      <c r="N1468" s="101"/>
      <c r="O1468" s="101"/>
      <c r="P1468" s="101"/>
      <c r="Q1468" s="102"/>
      <c r="R1468" s="102"/>
      <c r="S1468" s="103"/>
      <c r="T1468" s="129" t="s">
        <v>35</v>
      </c>
      <c r="U1468" s="130"/>
      <c r="V1468" s="130"/>
      <c r="W1468" s="130"/>
      <c r="X1468" s="104">
        <f>X1467</f>
        <v>1</v>
      </c>
    </row>
    <row r="1469" spans="3:24" ht="18">
      <c r="C1469" s="105"/>
      <c r="D1469" s="106"/>
      <c r="E1469" s="106"/>
      <c r="F1469" s="106"/>
      <c r="G1469" s="106"/>
      <c r="H1469" s="106"/>
      <c r="I1469" s="106"/>
      <c r="J1469" s="106"/>
      <c r="K1469" s="106"/>
      <c r="L1469" s="106"/>
      <c r="M1469" s="106"/>
      <c r="N1469" s="106"/>
      <c r="O1469" s="106"/>
      <c r="P1469" s="106"/>
      <c r="Q1469" s="107"/>
      <c r="R1469" s="107"/>
      <c r="S1469" s="107"/>
      <c r="T1469" s="108"/>
      <c r="U1469" s="109"/>
      <c r="V1469" s="109"/>
      <c r="W1469" s="109"/>
      <c r="X1469" s="110"/>
    </row>
    <row r="1470" spans="3:24" ht="18">
      <c r="C1470" s="105"/>
      <c r="D1470" s="106"/>
      <c r="E1470" s="106"/>
      <c r="F1470" s="106"/>
      <c r="G1470" s="106"/>
      <c r="H1470" s="106"/>
      <c r="I1470" s="106"/>
      <c r="J1470" s="106"/>
      <c r="K1470" s="106"/>
      <c r="L1470" s="106"/>
      <c r="M1470" s="106"/>
      <c r="N1470" s="106"/>
      <c r="O1470" s="106"/>
      <c r="P1470" s="106"/>
      <c r="Q1470" s="107"/>
      <c r="R1470" s="107"/>
      <c r="S1470" s="107"/>
      <c r="T1470" s="108"/>
      <c r="U1470" s="109"/>
      <c r="V1470" s="109"/>
      <c r="W1470" s="109"/>
      <c r="X1470" s="110"/>
    </row>
    <row r="1471" spans="3:24" ht="18">
      <c r="C1471" s="105"/>
      <c r="D1471" s="106"/>
      <c r="E1471" s="106"/>
      <c r="F1471" s="106"/>
      <c r="G1471" s="106"/>
      <c r="H1471" s="106"/>
      <c r="I1471" s="106"/>
      <c r="J1471" s="106"/>
      <c r="K1471" s="106"/>
      <c r="L1471" s="106"/>
      <c r="M1471" s="106"/>
      <c r="N1471" s="106"/>
      <c r="O1471" s="106"/>
      <c r="P1471" s="106"/>
      <c r="Q1471" s="107"/>
      <c r="R1471" s="107"/>
      <c r="S1471" s="107"/>
      <c r="T1471" s="108"/>
      <c r="U1471" s="109"/>
      <c r="V1471" s="109"/>
      <c r="W1471" s="109"/>
      <c r="X1471" s="110"/>
    </row>
    <row r="1472" spans="3:24" ht="18">
      <c r="C1472" s="105"/>
      <c r="D1472" s="106"/>
      <c r="E1472" s="106"/>
      <c r="F1472" s="106"/>
      <c r="G1472" s="106"/>
      <c r="H1472" s="106"/>
      <c r="I1472" s="106"/>
      <c r="J1472" s="106"/>
      <c r="K1472" s="106"/>
      <c r="L1472" s="106"/>
      <c r="M1472" s="106"/>
      <c r="N1472" s="111"/>
      <c r="O1472" s="106"/>
      <c r="P1472" s="106"/>
      <c r="Q1472" s="107"/>
      <c r="R1472" s="107"/>
      <c r="S1472" s="107"/>
      <c r="T1472" s="108"/>
      <c r="U1472" s="109"/>
      <c r="V1472" s="109"/>
      <c r="W1472" s="109"/>
      <c r="X1472" s="110"/>
    </row>
    <row r="1473" spans="3:25" ht="15">
      <c r="C1473" s="112"/>
      <c r="D1473" s="113" t="s">
        <v>262</v>
      </c>
      <c r="E1473" s="63"/>
      <c r="F1473" s="63"/>
      <c r="G1473" s="63"/>
      <c r="H1473" s="63"/>
      <c r="I1473" s="63"/>
      <c r="J1473" s="63"/>
      <c r="K1473" s="63"/>
      <c r="L1473" s="63"/>
      <c r="M1473" s="63"/>
      <c r="N1473" s="114" t="s">
        <v>263</v>
      </c>
      <c r="O1473" s="63"/>
      <c r="P1473" s="63"/>
      <c r="Q1473" s="76"/>
      <c r="R1473" s="76"/>
      <c r="S1473" s="115"/>
      <c r="T1473" s="76"/>
      <c r="V1473" s="69"/>
      <c r="W1473" s="69"/>
      <c r="X1473" s="116"/>
    </row>
    <row r="1474" spans="3:25">
      <c r="C1474" s="117"/>
      <c r="D1474" s="75" t="s">
        <v>264</v>
      </c>
      <c r="E1474" s="63"/>
      <c r="F1474" s="63"/>
      <c r="G1474" s="63"/>
      <c r="H1474" s="63"/>
      <c r="I1474" s="63"/>
      <c r="J1474" s="63"/>
      <c r="K1474" s="63"/>
      <c r="L1474" s="63"/>
      <c r="M1474" s="63"/>
      <c r="N1474" s="118" t="s">
        <v>264</v>
      </c>
      <c r="O1474" s="63"/>
      <c r="P1474" s="63"/>
      <c r="Q1474" s="76"/>
      <c r="R1474" s="76"/>
      <c r="S1474" s="115"/>
      <c r="T1474" s="76"/>
      <c r="V1474" s="69"/>
      <c r="W1474" s="69"/>
      <c r="X1474" s="116"/>
    </row>
    <row r="1475" spans="3:25">
      <c r="C1475" s="117"/>
      <c r="D1475" s="75" t="s">
        <v>265</v>
      </c>
      <c r="E1475" s="63"/>
      <c r="F1475" s="63"/>
      <c r="G1475" s="63"/>
      <c r="H1475" s="63"/>
      <c r="I1475" s="63"/>
      <c r="J1475" s="63"/>
      <c r="K1475" s="63"/>
      <c r="L1475" s="63"/>
      <c r="M1475" s="63"/>
      <c r="N1475" s="118" t="s">
        <v>265</v>
      </c>
      <c r="O1475" s="63"/>
      <c r="P1475" s="63"/>
      <c r="Q1475" s="76"/>
      <c r="R1475" s="76"/>
      <c r="S1475" s="115"/>
      <c r="T1475" s="76"/>
      <c r="V1475" s="69"/>
      <c r="W1475" s="69"/>
      <c r="X1475" s="116"/>
    </row>
    <row r="1476" spans="3:25" ht="15" thickBot="1">
      <c r="C1476" s="119" t="s">
        <v>266</v>
      </c>
      <c r="D1476" s="120"/>
      <c r="E1476" s="120"/>
      <c r="F1476" s="120"/>
      <c r="G1476" s="120"/>
      <c r="H1476" s="120"/>
      <c r="I1476" s="120"/>
      <c r="J1476" s="120"/>
      <c r="K1476" s="120"/>
      <c r="L1476" s="120"/>
      <c r="M1476" s="120"/>
      <c r="N1476" s="120"/>
      <c r="O1476" s="120"/>
      <c r="P1476" s="120"/>
      <c r="Q1476" s="121"/>
      <c r="R1476" s="121"/>
      <c r="S1476" s="122"/>
      <c r="T1476" s="123"/>
      <c r="U1476" s="122"/>
      <c r="V1476" s="122"/>
      <c r="W1476" s="122"/>
      <c r="X1476" s="124"/>
    </row>
    <row r="1477" spans="3:25" ht="15" thickBot="1"/>
    <row r="1478" spans="3:25" s="126" customFormat="1" ht="70.5" customHeight="1">
      <c r="C1478" s="144"/>
      <c r="D1478" s="145"/>
      <c r="E1478" s="150" t="s">
        <v>248</v>
      </c>
      <c r="F1478" s="151"/>
      <c r="G1478" s="151"/>
      <c r="H1478" s="151"/>
      <c r="I1478" s="151"/>
      <c r="J1478" s="151"/>
      <c r="K1478" s="151"/>
      <c r="L1478" s="151"/>
      <c r="M1478" s="151"/>
      <c r="N1478" s="151"/>
      <c r="O1478" s="151"/>
      <c r="P1478" s="151"/>
      <c r="Q1478" s="151"/>
      <c r="R1478" s="151"/>
      <c r="S1478" s="151"/>
      <c r="T1478" s="152"/>
      <c r="U1478" s="153"/>
      <c r="V1478" s="154"/>
      <c r="W1478" s="154"/>
      <c r="X1478" s="155"/>
    </row>
    <row r="1479" spans="3:25" s="126" customFormat="1" ht="30" customHeight="1">
      <c r="C1479" s="146"/>
      <c r="D1479" s="147"/>
      <c r="E1479" s="162" t="s">
        <v>249</v>
      </c>
      <c r="F1479" s="163"/>
      <c r="G1479" s="163"/>
      <c r="H1479" s="163"/>
      <c r="I1479" s="163"/>
      <c r="J1479" s="163"/>
      <c r="K1479" s="163"/>
      <c r="L1479" s="163"/>
      <c r="M1479" s="163"/>
      <c r="N1479" s="163"/>
      <c r="O1479" s="163"/>
      <c r="P1479" s="163"/>
      <c r="Q1479" s="163"/>
      <c r="R1479" s="163"/>
      <c r="S1479" s="163"/>
      <c r="T1479" s="164"/>
      <c r="U1479" s="156"/>
      <c r="V1479" s="157"/>
      <c r="W1479" s="157"/>
      <c r="X1479" s="158"/>
    </row>
    <row r="1480" spans="3:25" s="126" customFormat="1" ht="30" customHeight="1" thickBot="1">
      <c r="C1480" s="148"/>
      <c r="D1480" s="149"/>
      <c r="E1480" s="165" t="s">
        <v>250</v>
      </c>
      <c r="F1480" s="166"/>
      <c r="G1480" s="166"/>
      <c r="H1480" s="166"/>
      <c r="I1480" s="166"/>
      <c r="J1480" s="166"/>
      <c r="K1480" s="166"/>
      <c r="L1480" s="166"/>
      <c r="M1480" s="166"/>
      <c r="N1480" s="166"/>
      <c r="O1480" s="166"/>
      <c r="P1480" s="166"/>
      <c r="Q1480" s="166"/>
      <c r="R1480" s="166"/>
      <c r="S1480" s="166"/>
      <c r="T1480" s="167"/>
      <c r="U1480" s="159"/>
      <c r="V1480" s="160"/>
      <c r="W1480" s="160"/>
      <c r="X1480" s="161"/>
    </row>
    <row r="1481" spans="3:25" ht="50.25" customHeight="1">
      <c r="C1481" s="168" t="s">
        <v>251</v>
      </c>
      <c r="D1481" s="169"/>
      <c r="E1481" s="169"/>
      <c r="F1481" s="169"/>
      <c r="G1481" s="169"/>
      <c r="H1481" s="169"/>
      <c r="I1481" s="170"/>
      <c r="J1481" s="171">
        <v>10.7</v>
      </c>
      <c r="K1481" s="131"/>
      <c r="L1481" s="131" t="str">
        <f>+VLOOKUP(J1481,Resumen!$B:$D,2,FALSE)</f>
        <v>INSTALACIÓN ACCESORIOS TUBERÍA A PRESIÓN</v>
      </c>
      <c r="M1481" s="131"/>
      <c r="N1481" s="132"/>
      <c r="O1481" s="172" t="s">
        <v>252</v>
      </c>
      <c r="P1481" s="169"/>
      <c r="Q1481" s="173" t="s">
        <v>334</v>
      </c>
      <c r="R1481" s="174"/>
      <c r="S1481" s="131" t="str">
        <f>+VLOOKUP(Q1481,Resumen!$B:$D,2,FALSE)</f>
        <v>Instalación Niple EBxEB 3" HD L=0.25 m</v>
      </c>
      <c r="T1481" s="132"/>
      <c r="U1481" s="51" t="s">
        <v>253</v>
      </c>
      <c r="V1481" s="52" t="str">
        <f>+VLOOKUP(Q1481,Resumen!$B:$D,3,FALSE)</f>
        <v>un</v>
      </c>
      <c r="W1481" s="53" t="s">
        <v>254</v>
      </c>
      <c r="X1481" s="54" t="s">
        <v>82</v>
      </c>
      <c r="Y1481" s="127">
        <f>+X1509</f>
        <v>1</v>
      </c>
    </row>
    <row r="1482" spans="3:25">
      <c r="C1482" s="55"/>
      <c r="D1482" s="56"/>
      <c r="E1482" s="56"/>
      <c r="F1482" s="56"/>
      <c r="G1482" s="56"/>
      <c r="H1482" s="56"/>
      <c r="I1482" s="56"/>
      <c r="J1482" s="56"/>
      <c r="K1482" s="56"/>
      <c r="L1482" s="56"/>
      <c r="M1482" s="56"/>
      <c r="N1482" s="56"/>
      <c r="O1482" s="56"/>
      <c r="P1482" s="56"/>
      <c r="Q1482" s="56"/>
      <c r="R1482" s="56"/>
      <c r="S1482" s="57"/>
      <c r="T1482" s="133" t="s">
        <v>255</v>
      </c>
      <c r="U1482" s="135" t="s">
        <v>256</v>
      </c>
      <c r="V1482" s="136"/>
      <c r="W1482" s="137"/>
      <c r="X1482" s="138" t="s">
        <v>257</v>
      </c>
    </row>
    <row r="1483" spans="3:25">
      <c r="C1483" s="58"/>
      <c r="D1483" s="59"/>
      <c r="E1483" s="59"/>
      <c r="F1483" s="59"/>
      <c r="G1483" s="59"/>
      <c r="H1483" s="59"/>
      <c r="I1483" s="59"/>
      <c r="J1483" s="59"/>
      <c r="K1483" s="59"/>
      <c r="L1483" s="59"/>
      <c r="M1483" s="59"/>
      <c r="N1483" s="59"/>
      <c r="O1483" s="59"/>
      <c r="P1483" s="59"/>
      <c r="Q1483" s="59"/>
      <c r="R1483" s="59"/>
      <c r="S1483" s="60"/>
      <c r="T1483" s="134"/>
      <c r="U1483" s="61" t="s">
        <v>0</v>
      </c>
      <c r="V1483" s="61"/>
      <c r="W1483" s="61"/>
      <c r="X1483" s="139"/>
    </row>
    <row r="1484" spans="3:25" ht="15">
      <c r="C1484" s="62"/>
      <c r="D1484" s="63"/>
      <c r="E1484" s="63"/>
      <c r="F1484" s="64"/>
      <c r="G1484" s="65"/>
      <c r="H1484" s="66"/>
      <c r="I1484" s="66"/>
      <c r="J1484" s="65"/>
      <c r="K1484" s="67"/>
      <c r="L1484" s="68"/>
      <c r="M1484" s="68"/>
      <c r="N1484" s="68"/>
      <c r="O1484" s="68"/>
      <c r="P1484" s="66"/>
      <c r="Q1484" s="69"/>
      <c r="R1484" s="70"/>
      <c r="S1484" s="71"/>
      <c r="T1484" s="72"/>
      <c r="U1484" s="73"/>
      <c r="V1484" s="73"/>
      <c r="W1484" s="73"/>
      <c r="X1484" s="74"/>
    </row>
    <row r="1485" spans="3:25">
      <c r="C1485" s="62"/>
      <c r="D1485" s="63"/>
      <c r="E1485" s="63"/>
      <c r="F1485" s="63"/>
      <c r="G1485" s="63"/>
      <c r="H1485" s="63"/>
      <c r="I1485" s="63"/>
      <c r="J1485" s="63"/>
      <c r="K1485" s="63"/>
      <c r="L1485" s="63"/>
      <c r="M1485" s="68"/>
      <c r="N1485" s="68"/>
      <c r="O1485" s="68"/>
      <c r="P1485" s="68"/>
      <c r="Q1485" s="69"/>
      <c r="R1485" s="76"/>
      <c r="S1485" s="71"/>
      <c r="T1485" s="77" t="s">
        <v>303</v>
      </c>
      <c r="U1485" s="78">
        <v>1</v>
      </c>
      <c r="V1485" s="73"/>
      <c r="W1485" s="73"/>
      <c r="X1485" s="74">
        <f>+U1485</f>
        <v>1</v>
      </c>
    </row>
    <row r="1486" spans="3:25">
      <c r="C1486" s="62"/>
      <c r="D1486" s="63"/>
      <c r="E1486" s="63"/>
      <c r="F1486" s="63"/>
      <c r="G1486" s="63"/>
      <c r="H1486" s="63"/>
      <c r="I1486" s="63"/>
      <c r="J1486" s="63"/>
      <c r="K1486" s="63"/>
      <c r="L1486" s="63"/>
      <c r="M1486" s="68"/>
      <c r="N1486" s="68"/>
      <c r="O1486" s="68"/>
      <c r="P1486" s="68"/>
      <c r="Q1486" s="69"/>
      <c r="R1486" s="76"/>
      <c r="S1486" s="71"/>
      <c r="T1486" s="77"/>
      <c r="U1486" s="78"/>
      <c r="V1486" s="73"/>
      <c r="W1486" s="73"/>
      <c r="X1486" s="74"/>
    </row>
    <row r="1487" spans="3:25">
      <c r="C1487" s="62"/>
      <c r="D1487" s="63"/>
      <c r="E1487" s="63"/>
      <c r="F1487" s="63"/>
      <c r="G1487" s="63"/>
      <c r="H1487" s="63"/>
      <c r="I1487" s="63"/>
      <c r="J1487" s="63"/>
      <c r="K1487" s="63"/>
      <c r="L1487" s="63"/>
      <c r="M1487" s="68"/>
      <c r="N1487" s="68"/>
      <c r="O1487" s="68"/>
      <c r="P1487" s="68"/>
      <c r="Q1487" s="69"/>
      <c r="R1487" s="76"/>
      <c r="S1487" s="71"/>
      <c r="T1487" s="77"/>
      <c r="U1487" s="78"/>
      <c r="V1487" s="73"/>
      <c r="W1487" s="73"/>
      <c r="X1487" s="74"/>
    </row>
    <row r="1488" spans="3:25">
      <c r="C1488" s="62"/>
      <c r="D1488" s="63"/>
      <c r="E1488" s="63"/>
      <c r="F1488" s="63"/>
      <c r="G1488" s="63"/>
      <c r="H1488" s="63"/>
      <c r="I1488" s="63"/>
      <c r="J1488" s="63"/>
      <c r="K1488" s="63"/>
      <c r="L1488" s="63"/>
      <c r="M1488" s="68"/>
      <c r="N1488" s="68"/>
      <c r="O1488" s="68"/>
      <c r="P1488" s="68"/>
      <c r="Q1488" s="69"/>
      <c r="R1488" s="76"/>
      <c r="S1488" s="71"/>
      <c r="T1488" s="77"/>
      <c r="U1488" s="78"/>
      <c r="V1488" s="73"/>
      <c r="W1488" s="73"/>
      <c r="X1488" s="74"/>
    </row>
    <row r="1489" spans="3:24">
      <c r="C1489" s="62"/>
      <c r="D1489" s="63"/>
      <c r="E1489" s="63"/>
      <c r="F1489" s="63"/>
      <c r="G1489" s="63"/>
      <c r="H1489" s="63"/>
      <c r="I1489" s="63"/>
      <c r="J1489" s="63"/>
      <c r="K1489" s="63"/>
      <c r="L1489" s="63"/>
      <c r="M1489" s="68"/>
      <c r="N1489" s="68"/>
      <c r="O1489" s="68"/>
      <c r="P1489" s="68"/>
      <c r="Q1489" s="69"/>
      <c r="R1489" s="76"/>
      <c r="S1489" s="71"/>
      <c r="T1489" s="77"/>
      <c r="U1489" s="78"/>
      <c r="V1489" s="73"/>
      <c r="W1489" s="73"/>
      <c r="X1489" s="74"/>
    </row>
    <row r="1490" spans="3:24">
      <c r="C1490" s="62"/>
      <c r="D1490" s="63"/>
      <c r="E1490" s="63"/>
      <c r="F1490" s="63"/>
      <c r="G1490" s="63"/>
      <c r="H1490" s="63"/>
      <c r="I1490" s="63"/>
      <c r="J1490" s="63"/>
      <c r="K1490" s="63"/>
      <c r="L1490" s="63"/>
      <c r="M1490" s="68"/>
      <c r="N1490" s="68"/>
      <c r="O1490" s="68"/>
      <c r="P1490" s="68"/>
      <c r="Q1490" s="69"/>
      <c r="R1490" s="76"/>
      <c r="S1490" s="71"/>
      <c r="T1490" s="77"/>
      <c r="U1490" s="78"/>
      <c r="V1490" s="73"/>
      <c r="W1490" s="73"/>
      <c r="X1490" s="74"/>
    </row>
    <row r="1491" spans="3:24">
      <c r="C1491" s="62"/>
      <c r="D1491" s="63"/>
      <c r="E1491" s="63"/>
      <c r="F1491" s="63"/>
      <c r="G1491" s="63"/>
      <c r="H1491" s="63"/>
      <c r="I1491" s="63"/>
      <c r="J1491" s="63"/>
      <c r="K1491" s="63"/>
      <c r="L1491" s="63"/>
      <c r="M1491" s="68"/>
      <c r="N1491" s="68"/>
      <c r="O1491" s="68"/>
      <c r="P1491" s="68"/>
      <c r="Q1491" s="69"/>
      <c r="R1491" s="76"/>
      <c r="S1491" s="71"/>
      <c r="T1491" s="77"/>
      <c r="U1491" s="78"/>
      <c r="V1491" s="73"/>
      <c r="W1491" s="73"/>
      <c r="X1491" s="74"/>
    </row>
    <row r="1492" spans="3:24">
      <c r="C1492" s="62"/>
      <c r="D1492" s="63"/>
      <c r="E1492" s="63"/>
      <c r="F1492" s="63"/>
      <c r="G1492" s="63"/>
      <c r="H1492" s="63"/>
      <c r="I1492" s="63"/>
      <c r="J1492" s="63"/>
      <c r="K1492" s="63"/>
      <c r="L1492" s="63"/>
      <c r="M1492" s="68"/>
      <c r="N1492" s="68"/>
      <c r="O1492" s="68"/>
      <c r="P1492" s="68"/>
      <c r="Q1492" s="69"/>
      <c r="R1492" s="76"/>
      <c r="S1492" s="71"/>
      <c r="T1492" s="77"/>
      <c r="U1492" s="78"/>
      <c r="V1492" s="73"/>
      <c r="W1492" s="73"/>
      <c r="X1492" s="74"/>
    </row>
    <row r="1493" spans="3:24">
      <c r="C1493" s="62"/>
      <c r="D1493" s="63"/>
      <c r="E1493" s="63"/>
      <c r="F1493" s="63"/>
      <c r="G1493" s="63"/>
      <c r="H1493" s="63"/>
      <c r="I1493" s="63"/>
      <c r="J1493" s="63"/>
      <c r="K1493" s="63"/>
      <c r="L1493" s="63"/>
      <c r="M1493" s="68"/>
      <c r="N1493" s="68"/>
      <c r="O1493" s="68"/>
      <c r="P1493" s="68"/>
      <c r="Q1493" s="69"/>
      <c r="R1493" s="76"/>
      <c r="S1493" s="71"/>
      <c r="T1493" s="77"/>
      <c r="U1493" s="78"/>
      <c r="V1493" s="73"/>
      <c r="W1493" s="73"/>
      <c r="X1493" s="74"/>
    </row>
    <row r="1494" spans="3:24">
      <c r="C1494" s="62"/>
      <c r="D1494" s="63"/>
      <c r="E1494" s="63"/>
      <c r="F1494" s="63"/>
      <c r="G1494" s="63"/>
      <c r="H1494" s="63"/>
      <c r="I1494" s="63"/>
      <c r="J1494" s="63"/>
      <c r="K1494" s="63"/>
      <c r="L1494" s="63"/>
      <c r="M1494" s="68"/>
      <c r="N1494" s="68"/>
      <c r="O1494" s="68"/>
      <c r="P1494" s="68"/>
      <c r="Q1494" s="69"/>
      <c r="R1494" s="76"/>
      <c r="S1494" s="71"/>
      <c r="T1494" s="77"/>
      <c r="U1494" s="78"/>
      <c r="V1494" s="73"/>
      <c r="W1494" s="73"/>
      <c r="X1494" s="74"/>
    </row>
    <row r="1495" spans="3:24">
      <c r="C1495" s="62"/>
      <c r="D1495" s="63"/>
      <c r="E1495" s="63"/>
      <c r="F1495" s="63"/>
      <c r="G1495" s="63"/>
      <c r="H1495" s="63"/>
      <c r="I1495" s="63"/>
      <c r="J1495" s="63"/>
      <c r="K1495" s="63"/>
      <c r="L1495" s="63"/>
      <c r="M1495" s="68"/>
      <c r="N1495" s="68"/>
      <c r="O1495" s="68"/>
      <c r="P1495" s="68"/>
      <c r="Q1495" s="69"/>
      <c r="R1495" s="76"/>
      <c r="S1495" s="71"/>
      <c r="T1495" s="77"/>
      <c r="U1495" s="78"/>
      <c r="V1495" s="73"/>
      <c r="W1495" s="73"/>
      <c r="X1495" s="74"/>
    </row>
    <row r="1496" spans="3:24">
      <c r="C1496" s="62"/>
      <c r="D1496" s="63"/>
      <c r="E1496" s="63"/>
      <c r="F1496" s="63"/>
      <c r="G1496" s="63"/>
      <c r="H1496" s="63"/>
      <c r="I1496" s="63"/>
      <c r="J1496" s="63"/>
      <c r="K1496" s="63"/>
      <c r="L1496" s="63"/>
      <c r="M1496" s="68"/>
      <c r="N1496" s="68"/>
      <c r="O1496" s="68"/>
      <c r="P1496" s="68"/>
      <c r="Q1496" s="69"/>
      <c r="R1496" s="76"/>
      <c r="S1496" s="71"/>
      <c r="T1496" s="77"/>
      <c r="U1496" s="78"/>
      <c r="V1496" s="73"/>
      <c r="W1496" s="73"/>
      <c r="X1496" s="74"/>
    </row>
    <row r="1497" spans="3:24">
      <c r="C1497" s="62"/>
      <c r="D1497" s="63"/>
      <c r="E1497" s="63"/>
      <c r="F1497" s="63"/>
      <c r="G1497" s="63"/>
      <c r="H1497" s="63"/>
      <c r="I1497" s="63"/>
      <c r="J1497" s="63"/>
      <c r="K1497" s="63"/>
      <c r="L1497" s="63"/>
      <c r="M1497" s="68"/>
      <c r="N1497" s="68"/>
      <c r="O1497" s="68"/>
      <c r="P1497" s="68"/>
      <c r="Q1497" s="69"/>
      <c r="R1497" s="76"/>
      <c r="S1497" s="71"/>
      <c r="T1497" s="77"/>
      <c r="U1497" s="78"/>
      <c r="V1497" s="73"/>
      <c r="W1497" s="73"/>
      <c r="X1497" s="74"/>
    </row>
    <row r="1498" spans="3:24">
      <c r="C1498" s="62"/>
      <c r="D1498" s="63"/>
      <c r="E1498" s="63"/>
      <c r="F1498" s="63"/>
      <c r="G1498" s="63"/>
      <c r="H1498" s="63"/>
      <c r="I1498" s="63"/>
      <c r="J1498" s="63"/>
      <c r="K1498" s="63"/>
      <c r="L1498" s="63"/>
      <c r="M1498" s="63"/>
      <c r="N1498" s="63"/>
      <c r="O1498" s="63"/>
      <c r="P1498" s="63"/>
      <c r="Q1498" s="76"/>
      <c r="R1498" s="76"/>
      <c r="S1498" s="71"/>
      <c r="T1498" s="77"/>
      <c r="U1498" s="78"/>
      <c r="V1498" s="73"/>
      <c r="W1498" s="73"/>
      <c r="X1498" s="74"/>
    </row>
    <row r="1499" spans="3:24" ht="13.5" customHeight="1">
      <c r="C1499" s="62"/>
      <c r="D1499" s="79"/>
      <c r="E1499" s="63"/>
      <c r="F1499" s="63"/>
      <c r="G1499" s="63"/>
      <c r="H1499" s="63"/>
      <c r="I1499" s="63"/>
      <c r="J1499" s="63"/>
      <c r="K1499" s="63"/>
      <c r="L1499" s="63"/>
      <c r="M1499" s="63"/>
      <c r="N1499" s="63"/>
      <c r="O1499" s="63"/>
      <c r="P1499" s="63"/>
      <c r="Q1499" s="76"/>
      <c r="R1499" s="76"/>
      <c r="S1499" s="71"/>
      <c r="T1499" s="77"/>
      <c r="U1499" s="78"/>
      <c r="V1499" s="78"/>
      <c r="W1499" s="73"/>
      <c r="X1499" s="74"/>
    </row>
    <row r="1500" spans="3:24">
      <c r="C1500" s="62"/>
      <c r="D1500" s="63"/>
      <c r="E1500" s="63"/>
      <c r="F1500" s="63"/>
      <c r="G1500" s="63"/>
      <c r="H1500" s="63"/>
      <c r="I1500" s="63"/>
      <c r="J1500" s="63"/>
      <c r="K1500" s="63"/>
      <c r="L1500" s="63"/>
      <c r="M1500" s="63"/>
      <c r="N1500" s="63"/>
      <c r="O1500" s="63"/>
      <c r="P1500" s="63"/>
      <c r="Q1500" s="76"/>
      <c r="R1500" s="76"/>
      <c r="S1500" s="71"/>
      <c r="T1500" s="77"/>
      <c r="U1500" s="78"/>
      <c r="V1500" s="78"/>
      <c r="W1500" s="78"/>
      <c r="X1500" s="74"/>
    </row>
    <row r="1501" spans="3:24">
      <c r="C1501" s="62"/>
      <c r="D1501" s="63"/>
      <c r="E1501" s="63"/>
      <c r="F1501" s="63"/>
      <c r="G1501" s="63"/>
      <c r="H1501" s="63"/>
      <c r="I1501" s="63"/>
      <c r="J1501" s="63"/>
      <c r="K1501" s="63"/>
      <c r="L1501" s="63"/>
      <c r="M1501" s="63"/>
      <c r="N1501" s="63"/>
      <c r="O1501" s="63"/>
      <c r="P1501" s="63"/>
      <c r="Q1501" s="76"/>
      <c r="R1501" s="76"/>
      <c r="S1501" s="71"/>
      <c r="T1501" s="77"/>
      <c r="U1501" s="78"/>
      <c r="V1501" s="78"/>
      <c r="W1501" s="78"/>
      <c r="X1501" s="74"/>
    </row>
    <row r="1502" spans="3:24">
      <c r="C1502" s="62"/>
      <c r="D1502" s="63"/>
      <c r="E1502" s="63"/>
      <c r="F1502" s="63"/>
      <c r="G1502" s="63"/>
      <c r="H1502" s="63"/>
      <c r="I1502" s="63"/>
      <c r="J1502" s="63"/>
      <c r="K1502" s="63"/>
      <c r="L1502" s="63"/>
      <c r="M1502" s="63"/>
      <c r="N1502" s="63"/>
      <c r="O1502" s="63"/>
      <c r="P1502" s="63"/>
      <c r="Q1502" s="76"/>
      <c r="R1502" s="76"/>
      <c r="S1502" s="71"/>
      <c r="T1502" s="77"/>
      <c r="U1502" s="78"/>
      <c r="V1502" s="78"/>
      <c r="W1502" s="78"/>
      <c r="X1502" s="74"/>
    </row>
    <row r="1503" spans="3:24">
      <c r="C1503" s="62"/>
      <c r="D1503" s="63"/>
      <c r="E1503" s="63"/>
      <c r="F1503" s="63"/>
      <c r="G1503" s="63"/>
      <c r="H1503" s="63"/>
      <c r="I1503" s="63"/>
      <c r="J1503" s="63"/>
      <c r="K1503" s="63"/>
      <c r="L1503" s="63"/>
      <c r="M1503" s="63"/>
      <c r="N1503" s="63"/>
      <c r="O1503" s="63"/>
      <c r="P1503" s="63"/>
      <c r="Q1503" s="76"/>
      <c r="R1503" s="76"/>
      <c r="S1503" s="71"/>
      <c r="T1503" s="77"/>
      <c r="U1503" s="78"/>
      <c r="V1503" s="78"/>
      <c r="W1503" s="78"/>
      <c r="X1503" s="74"/>
    </row>
    <row r="1504" spans="3:24" ht="15">
      <c r="C1504" s="80" t="s">
        <v>259</v>
      </c>
      <c r="D1504" s="81"/>
      <c r="E1504" s="81"/>
      <c r="F1504" s="81"/>
      <c r="G1504" s="81"/>
      <c r="H1504" s="81"/>
      <c r="I1504" s="81"/>
      <c r="J1504" s="81"/>
      <c r="K1504" s="81"/>
      <c r="L1504" s="81"/>
      <c r="M1504" s="81"/>
      <c r="N1504" s="81"/>
      <c r="O1504" s="81"/>
      <c r="P1504" s="81"/>
      <c r="Q1504" s="82"/>
      <c r="R1504" s="82"/>
      <c r="S1504" s="83"/>
      <c r="T1504" s="77"/>
      <c r="U1504" s="78"/>
      <c r="V1504" s="78"/>
      <c r="W1504" s="78"/>
      <c r="X1504" s="84"/>
    </row>
    <row r="1505" spans="3:24" ht="15">
      <c r="C1505" s="85"/>
      <c r="D1505" s="86"/>
      <c r="E1505" s="87"/>
      <c r="F1505" s="87"/>
      <c r="G1505" s="87"/>
      <c r="H1505" s="87"/>
      <c r="I1505" s="87"/>
      <c r="J1505" s="87"/>
      <c r="K1505" s="87"/>
      <c r="L1505" s="87"/>
      <c r="M1505" s="87"/>
      <c r="N1505" s="87"/>
      <c r="O1505" s="87"/>
      <c r="P1505" s="87"/>
      <c r="Q1505" s="88"/>
      <c r="R1505" s="88"/>
      <c r="S1505" s="89"/>
      <c r="T1505" s="90"/>
      <c r="U1505" s="91"/>
      <c r="V1505" s="91"/>
      <c r="W1505" s="91"/>
      <c r="X1505" s="92"/>
    </row>
    <row r="1506" spans="3:24" ht="15">
      <c r="C1506" s="85"/>
      <c r="D1506" s="86"/>
      <c r="E1506" s="86"/>
      <c r="F1506" s="86"/>
      <c r="G1506" s="86"/>
      <c r="H1506" s="86"/>
      <c r="I1506" s="86"/>
      <c r="J1506" s="86"/>
      <c r="K1506" s="86"/>
      <c r="L1506" s="86"/>
      <c r="M1506" s="86"/>
      <c r="N1506" s="86"/>
      <c r="O1506" s="86"/>
      <c r="P1506" s="86"/>
      <c r="Q1506" s="93"/>
      <c r="R1506" s="93"/>
      <c r="S1506" s="94"/>
      <c r="T1506" s="95"/>
      <c r="U1506" s="96"/>
      <c r="V1506" s="96"/>
      <c r="W1506" s="96"/>
      <c r="X1506" s="97"/>
    </row>
    <row r="1507" spans="3:24" ht="15.75">
      <c r="C1507" s="85"/>
      <c r="D1507" s="86"/>
      <c r="E1507" s="86"/>
      <c r="F1507" s="86"/>
      <c r="G1507" s="86"/>
      <c r="H1507" s="86"/>
      <c r="I1507" s="86"/>
      <c r="J1507" s="86"/>
      <c r="K1507" s="86"/>
      <c r="L1507" s="86"/>
      <c r="M1507" s="86"/>
      <c r="N1507" s="86"/>
      <c r="O1507" s="86"/>
      <c r="P1507" s="86"/>
      <c r="Q1507" s="93"/>
      <c r="R1507" s="93"/>
      <c r="S1507" s="94"/>
      <c r="T1507" s="140" t="s">
        <v>260</v>
      </c>
      <c r="U1507" s="141"/>
      <c r="V1507" s="141"/>
      <c r="W1507" s="141"/>
      <c r="X1507" s="98">
        <f>+SUM(X1484:X1506)</f>
        <v>1</v>
      </c>
    </row>
    <row r="1508" spans="3:24" ht="15">
      <c r="C1508" s="85"/>
      <c r="D1508" s="86"/>
      <c r="E1508" s="86"/>
      <c r="F1508" s="86"/>
      <c r="G1508" s="86"/>
      <c r="H1508" s="86"/>
      <c r="I1508" s="86"/>
      <c r="J1508" s="86"/>
      <c r="K1508" s="86"/>
      <c r="L1508" s="86"/>
      <c r="M1508" s="86"/>
      <c r="N1508" s="86"/>
      <c r="O1508" s="86"/>
      <c r="P1508" s="86"/>
      <c r="Q1508" s="93"/>
      <c r="R1508" s="93"/>
      <c r="S1508" s="94"/>
      <c r="T1508" s="142" t="s">
        <v>261</v>
      </c>
      <c r="U1508" s="143"/>
      <c r="V1508" s="143"/>
      <c r="W1508" s="143"/>
      <c r="X1508" s="99">
        <f>ROUNDUP(X1507,1)</f>
        <v>1</v>
      </c>
    </row>
    <row r="1509" spans="3:24" ht="18">
      <c r="C1509" s="100"/>
      <c r="D1509" s="101"/>
      <c r="E1509" s="101"/>
      <c r="F1509" s="101"/>
      <c r="G1509" s="101"/>
      <c r="H1509" s="101"/>
      <c r="I1509" s="101"/>
      <c r="J1509" s="101"/>
      <c r="K1509" s="101"/>
      <c r="L1509" s="101"/>
      <c r="M1509" s="101"/>
      <c r="N1509" s="101"/>
      <c r="O1509" s="101"/>
      <c r="P1509" s="101"/>
      <c r="Q1509" s="102"/>
      <c r="R1509" s="102"/>
      <c r="S1509" s="103"/>
      <c r="T1509" s="129" t="s">
        <v>35</v>
      </c>
      <c r="U1509" s="130"/>
      <c r="V1509" s="130"/>
      <c r="W1509" s="130"/>
      <c r="X1509" s="104">
        <f>X1508</f>
        <v>1</v>
      </c>
    </row>
    <row r="1510" spans="3:24" ht="18">
      <c r="C1510" s="105"/>
      <c r="D1510" s="106"/>
      <c r="E1510" s="106"/>
      <c r="F1510" s="106"/>
      <c r="G1510" s="106"/>
      <c r="H1510" s="106"/>
      <c r="I1510" s="106"/>
      <c r="J1510" s="106"/>
      <c r="K1510" s="106"/>
      <c r="L1510" s="106"/>
      <c r="M1510" s="106"/>
      <c r="N1510" s="106"/>
      <c r="O1510" s="106"/>
      <c r="P1510" s="106"/>
      <c r="Q1510" s="107"/>
      <c r="R1510" s="107"/>
      <c r="S1510" s="107"/>
      <c r="T1510" s="108"/>
      <c r="U1510" s="109"/>
      <c r="V1510" s="109"/>
      <c r="W1510" s="109"/>
      <c r="X1510" s="110"/>
    </row>
    <row r="1511" spans="3:24" ht="18">
      <c r="C1511" s="105"/>
      <c r="D1511" s="106"/>
      <c r="E1511" s="106"/>
      <c r="F1511" s="106"/>
      <c r="G1511" s="106"/>
      <c r="H1511" s="106"/>
      <c r="I1511" s="106"/>
      <c r="J1511" s="106"/>
      <c r="K1511" s="106"/>
      <c r="L1511" s="106"/>
      <c r="M1511" s="106"/>
      <c r="N1511" s="106"/>
      <c r="O1511" s="106"/>
      <c r="P1511" s="106"/>
      <c r="Q1511" s="107"/>
      <c r="R1511" s="107"/>
      <c r="S1511" s="107"/>
      <c r="T1511" s="108"/>
      <c r="U1511" s="109"/>
      <c r="V1511" s="109"/>
      <c r="W1511" s="109"/>
      <c r="X1511" s="110"/>
    </row>
    <row r="1512" spans="3:24" ht="18">
      <c r="C1512" s="105"/>
      <c r="D1512" s="106"/>
      <c r="E1512" s="106"/>
      <c r="F1512" s="106"/>
      <c r="G1512" s="106"/>
      <c r="H1512" s="106"/>
      <c r="I1512" s="106"/>
      <c r="J1512" s="106"/>
      <c r="K1512" s="106"/>
      <c r="L1512" s="106"/>
      <c r="M1512" s="106"/>
      <c r="N1512" s="106"/>
      <c r="O1512" s="106"/>
      <c r="P1512" s="106"/>
      <c r="Q1512" s="107"/>
      <c r="R1512" s="107"/>
      <c r="S1512" s="107"/>
      <c r="T1512" s="108"/>
      <c r="U1512" s="109"/>
      <c r="V1512" s="109"/>
      <c r="W1512" s="109"/>
      <c r="X1512" s="110"/>
    </row>
    <row r="1513" spans="3:24" ht="18">
      <c r="C1513" s="105"/>
      <c r="D1513" s="106"/>
      <c r="E1513" s="106"/>
      <c r="F1513" s="106"/>
      <c r="G1513" s="106"/>
      <c r="H1513" s="106"/>
      <c r="I1513" s="106"/>
      <c r="J1513" s="106"/>
      <c r="K1513" s="106"/>
      <c r="L1513" s="106"/>
      <c r="M1513" s="106"/>
      <c r="N1513" s="111"/>
      <c r="O1513" s="106"/>
      <c r="P1513" s="106"/>
      <c r="Q1513" s="107"/>
      <c r="R1513" s="107"/>
      <c r="S1513" s="107"/>
      <c r="T1513" s="108"/>
      <c r="U1513" s="109"/>
      <c r="V1513" s="109"/>
      <c r="W1513" s="109"/>
      <c r="X1513" s="110"/>
    </row>
    <row r="1514" spans="3:24" ht="15">
      <c r="C1514" s="112"/>
      <c r="D1514" s="113" t="s">
        <v>262</v>
      </c>
      <c r="E1514" s="63"/>
      <c r="F1514" s="63"/>
      <c r="G1514" s="63"/>
      <c r="H1514" s="63"/>
      <c r="I1514" s="63"/>
      <c r="J1514" s="63"/>
      <c r="K1514" s="63"/>
      <c r="L1514" s="63"/>
      <c r="M1514" s="63"/>
      <c r="N1514" s="114" t="s">
        <v>263</v>
      </c>
      <c r="O1514" s="63"/>
      <c r="P1514" s="63"/>
      <c r="Q1514" s="76"/>
      <c r="R1514" s="76"/>
      <c r="S1514" s="115"/>
      <c r="T1514" s="76"/>
      <c r="V1514" s="69"/>
      <c r="W1514" s="69"/>
      <c r="X1514" s="116"/>
    </row>
    <row r="1515" spans="3:24">
      <c r="C1515" s="117"/>
      <c r="D1515" s="75" t="s">
        <v>264</v>
      </c>
      <c r="E1515" s="63"/>
      <c r="F1515" s="63"/>
      <c r="G1515" s="63"/>
      <c r="H1515" s="63"/>
      <c r="I1515" s="63"/>
      <c r="J1515" s="63"/>
      <c r="K1515" s="63"/>
      <c r="L1515" s="63"/>
      <c r="M1515" s="63"/>
      <c r="N1515" s="118" t="s">
        <v>264</v>
      </c>
      <c r="O1515" s="63"/>
      <c r="P1515" s="63"/>
      <c r="Q1515" s="76"/>
      <c r="R1515" s="76"/>
      <c r="S1515" s="115"/>
      <c r="T1515" s="76"/>
      <c r="V1515" s="69"/>
      <c r="W1515" s="69"/>
      <c r="X1515" s="116"/>
    </row>
    <row r="1516" spans="3:24">
      <c r="C1516" s="117"/>
      <c r="D1516" s="75" t="s">
        <v>265</v>
      </c>
      <c r="E1516" s="63"/>
      <c r="F1516" s="63"/>
      <c r="G1516" s="63"/>
      <c r="H1516" s="63"/>
      <c r="I1516" s="63"/>
      <c r="J1516" s="63"/>
      <c r="K1516" s="63"/>
      <c r="L1516" s="63"/>
      <c r="M1516" s="63"/>
      <c r="N1516" s="118" t="s">
        <v>265</v>
      </c>
      <c r="O1516" s="63"/>
      <c r="P1516" s="63"/>
      <c r="Q1516" s="76"/>
      <c r="R1516" s="76"/>
      <c r="S1516" s="115"/>
      <c r="T1516" s="76"/>
      <c r="V1516" s="69"/>
      <c r="W1516" s="69"/>
      <c r="X1516" s="116"/>
    </row>
    <row r="1517" spans="3:24" ht="15" thickBot="1">
      <c r="C1517" s="119" t="s">
        <v>266</v>
      </c>
      <c r="D1517" s="120"/>
      <c r="E1517" s="120"/>
      <c r="F1517" s="120"/>
      <c r="G1517" s="120"/>
      <c r="H1517" s="120"/>
      <c r="I1517" s="120"/>
      <c r="J1517" s="120"/>
      <c r="K1517" s="120"/>
      <c r="L1517" s="120"/>
      <c r="M1517" s="120"/>
      <c r="N1517" s="120"/>
      <c r="O1517" s="120"/>
      <c r="P1517" s="120"/>
      <c r="Q1517" s="121"/>
      <c r="R1517" s="121"/>
      <c r="S1517" s="122"/>
      <c r="T1517" s="123"/>
      <c r="U1517" s="122"/>
      <c r="V1517" s="122"/>
      <c r="W1517" s="122"/>
      <c r="X1517" s="124"/>
    </row>
    <row r="1518" spans="3:24" ht="15" thickBot="1"/>
    <row r="1519" spans="3:24" s="126" customFormat="1" ht="70.5" customHeight="1">
      <c r="C1519" s="144"/>
      <c r="D1519" s="145"/>
      <c r="E1519" s="150" t="s">
        <v>248</v>
      </c>
      <c r="F1519" s="151"/>
      <c r="G1519" s="151"/>
      <c r="H1519" s="151"/>
      <c r="I1519" s="151"/>
      <c r="J1519" s="151"/>
      <c r="K1519" s="151"/>
      <c r="L1519" s="151"/>
      <c r="M1519" s="151"/>
      <c r="N1519" s="151"/>
      <c r="O1519" s="151"/>
      <c r="P1519" s="151"/>
      <c r="Q1519" s="151"/>
      <c r="R1519" s="151"/>
      <c r="S1519" s="151"/>
      <c r="T1519" s="152"/>
      <c r="U1519" s="153"/>
      <c r="V1519" s="154"/>
      <c r="W1519" s="154"/>
      <c r="X1519" s="155"/>
    </row>
    <row r="1520" spans="3:24" s="126" customFormat="1" ht="30" customHeight="1">
      <c r="C1520" s="146"/>
      <c r="D1520" s="147"/>
      <c r="E1520" s="162" t="s">
        <v>249</v>
      </c>
      <c r="F1520" s="163"/>
      <c r="G1520" s="163"/>
      <c r="H1520" s="163"/>
      <c r="I1520" s="163"/>
      <c r="J1520" s="163"/>
      <c r="K1520" s="163"/>
      <c r="L1520" s="163"/>
      <c r="M1520" s="163"/>
      <c r="N1520" s="163"/>
      <c r="O1520" s="163"/>
      <c r="P1520" s="163"/>
      <c r="Q1520" s="163"/>
      <c r="R1520" s="163"/>
      <c r="S1520" s="163"/>
      <c r="T1520" s="164"/>
      <c r="U1520" s="156"/>
      <c r="V1520" s="157"/>
      <c r="W1520" s="157"/>
      <c r="X1520" s="158"/>
    </row>
    <row r="1521" spans="3:25" s="126" customFormat="1" ht="30" customHeight="1" thickBot="1">
      <c r="C1521" s="148"/>
      <c r="D1521" s="149"/>
      <c r="E1521" s="165" t="s">
        <v>250</v>
      </c>
      <c r="F1521" s="166"/>
      <c r="G1521" s="166"/>
      <c r="H1521" s="166"/>
      <c r="I1521" s="166"/>
      <c r="J1521" s="166"/>
      <c r="K1521" s="166"/>
      <c r="L1521" s="166"/>
      <c r="M1521" s="166"/>
      <c r="N1521" s="166"/>
      <c r="O1521" s="166"/>
      <c r="P1521" s="166"/>
      <c r="Q1521" s="166"/>
      <c r="R1521" s="166"/>
      <c r="S1521" s="166"/>
      <c r="T1521" s="167"/>
      <c r="U1521" s="159"/>
      <c r="V1521" s="160"/>
      <c r="W1521" s="160"/>
      <c r="X1521" s="161"/>
    </row>
    <row r="1522" spans="3:25" ht="50.25" customHeight="1">
      <c r="C1522" s="168" t="s">
        <v>251</v>
      </c>
      <c r="D1522" s="169"/>
      <c r="E1522" s="169"/>
      <c r="F1522" s="169"/>
      <c r="G1522" s="169"/>
      <c r="H1522" s="169"/>
      <c r="I1522" s="170"/>
      <c r="J1522" s="171">
        <v>10.7</v>
      </c>
      <c r="K1522" s="131"/>
      <c r="L1522" s="131" t="str">
        <f>+VLOOKUP(J1522,Resumen!$B:$D,2,FALSE)</f>
        <v>INSTALACIÓN ACCESORIOS TUBERÍA A PRESIÓN</v>
      </c>
      <c r="M1522" s="131"/>
      <c r="N1522" s="132"/>
      <c r="O1522" s="172" t="s">
        <v>252</v>
      </c>
      <c r="P1522" s="169"/>
      <c r="Q1522" s="173" t="s">
        <v>335</v>
      </c>
      <c r="R1522" s="174"/>
      <c r="S1522" s="131" t="str">
        <f>+VLOOKUP(Q1522,Resumen!$B:$D,2,FALSE)</f>
        <v>Instalación Unión brida por acople universal Ø=3"</v>
      </c>
      <c r="T1522" s="132"/>
      <c r="U1522" s="51" t="s">
        <v>253</v>
      </c>
      <c r="V1522" s="52" t="str">
        <f>+VLOOKUP(Q1522,Resumen!$B:$D,3,FALSE)</f>
        <v>un</v>
      </c>
      <c r="W1522" s="53" t="s">
        <v>254</v>
      </c>
      <c r="X1522" s="54" t="s">
        <v>82</v>
      </c>
      <c r="Y1522" s="127">
        <f>+X1550</f>
        <v>1</v>
      </c>
    </row>
    <row r="1523" spans="3:25">
      <c r="C1523" s="55"/>
      <c r="D1523" s="56"/>
      <c r="E1523" s="56"/>
      <c r="F1523" s="56"/>
      <c r="G1523" s="56"/>
      <c r="H1523" s="56"/>
      <c r="I1523" s="56"/>
      <c r="J1523" s="56"/>
      <c r="K1523" s="56"/>
      <c r="L1523" s="56"/>
      <c r="M1523" s="56"/>
      <c r="N1523" s="56"/>
      <c r="O1523" s="56"/>
      <c r="P1523" s="56"/>
      <c r="Q1523" s="56"/>
      <c r="R1523" s="56"/>
      <c r="S1523" s="57"/>
      <c r="T1523" s="133" t="s">
        <v>255</v>
      </c>
      <c r="U1523" s="135" t="s">
        <v>256</v>
      </c>
      <c r="V1523" s="136"/>
      <c r="W1523" s="137"/>
      <c r="X1523" s="138" t="s">
        <v>257</v>
      </c>
    </row>
    <row r="1524" spans="3:25">
      <c r="C1524" s="58"/>
      <c r="D1524" s="59"/>
      <c r="E1524" s="59"/>
      <c r="F1524" s="59"/>
      <c r="G1524" s="59"/>
      <c r="H1524" s="59"/>
      <c r="I1524" s="59"/>
      <c r="J1524" s="59"/>
      <c r="K1524" s="59"/>
      <c r="L1524" s="59"/>
      <c r="M1524" s="59"/>
      <c r="N1524" s="59"/>
      <c r="O1524" s="59"/>
      <c r="P1524" s="59"/>
      <c r="Q1524" s="59"/>
      <c r="R1524" s="59"/>
      <c r="S1524" s="60"/>
      <c r="T1524" s="134"/>
      <c r="U1524" s="61" t="s">
        <v>0</v>
      </c>
      <c r="V1524" s="61"/>
      <c r="W1524" s="61"/>
      <c r="X1524" s="139"/>
    </row>
    <row r="1525" spans="3:25" ht="15">
      <c r="C1525" s="62"/>
      <c r="D1525" s="63"/>
      <c r="E1525" s="63"/>
      <c r="F1525" s="64"/>
      <c r="G1525" s="65"/>
      <c r="H1525" s="66"/>
      <c r="I1525" s="66"/>
      <c r="J1525" s="65"/>
      <c r="K1525" s="67"/>
      <c r="L1525" s="68"/>
      <c r="M1525" s="68"/>
      <c r="N1525" s="68"/>
      <c r="O1525" s="68"/>
      <c r="P1525" s="66"/>
      <c r="Q1525" s="69"/>
      <c r="R1525" s="70"/>
      <c r="S1525" s="71"/>
      <c r="T1525" s="72"/>
      <c r="U1525" s="73"/>
      <c r="V1525" s="73"/>
      <c r="W1525" s="73"/>
      <c r="X1525" s="74"/>
    </row>
    <row r="1526" spans="3:25">
      <c r="C1526" s="62"/>
      <c r="D1526" s="63"/>
      <c r="E1526" s="63"/>
      <c r="F1526" s="63"/>
      <c r="G1526" s="63"/>
      <c r="H1526" s="63"/>
      <c r="I1526" s="63"/>
      <c r="J1526" s="63"/>
      <c r="K1526" s="63"/>
      <c r="L1526" s="63"/>
      <c r="M1526" s="68"/>
      <c r="N1526" s="68"/>
      <c r="O1526" s="68"/>
      <c r="P1526" s="68"/>
      <c r="Q1526" s="69"/>
      <c r="R1526" s="76"/>
      <c r="S1526" s="71"/>
      <c r="T1526" s="77" t="s">
        <v>303</v>
      </c>
      <c r="U1526" s="78">
        <v>1</v>
      </c>
      <c r="V1526" s="73"/>
      <c r="W1526" s="73"/>
      <c r="X1526" s="74">
        <f>+U1526</f>
        <v>1</v>
      </c>
    </row>
    <row r="1527" spans="3:25">
      <c r="C1527" s="62"/>
      <c r="D1527" s="63"/>
      <c r="E1527" s="63"/>
      <c r="F1527" s="63"/>
      <c r="G1527" s="63"/>
      <c r="H1527" s="63"/>
      <c r="I1527" s="63"/>
      <c r="J1527" s="63"/>
      <c r="K1527" s="63"/>
      <c r="L1527" s="63"/>
      <c r="M1527" s="68"/>
      <c r="N1527" s="68"/>
      <c r="O1527" s="68"/>
      <c r="P1527" s="68"/>
      <c r="Q1527" s="69"/>
      <c r="R1527" s="76"/>
      <c r="S1527" s="71"/>
      <c r="T1527" s="77"/>
      <c r="U1527" s="78"/>
      <c r="V1527" s="73"/>
      <c r="W1527" s="73"/>
      <c r="X1527" s="74"/>
    </row>
    <row r="1528" spans="3:25">
      <c r="C1528" s="62"/>
      <c r="D1528" s="63"/>
      <c r="E1528" s="63"/>
      <c r="F1528" s="63"/>
      <c r="G1528" s="63"/>
      <c r="H1528" s="63"/>
      <c r="I1528" s="63"/>
      <c r="J1528" s="63"/>
      <c r="K1528" s="63"/>
      <c r="L1528" s="63"/>
      <c r="M1528" s="68"/>
      <c r="N1528" s="68"/>
      <c r="O1528" s="68"/>
      <c r="P1528" s="68"/>
      <c r="Q1528" s="69"/>
      <c r="R1528" s="76"/>
      <c r="S1528" s="71"/>
      <c r="T1528" s="77"/>
      <c r="U1528" s="78"/>
      <c r="V1528" s="73"/>
      <c r="W1528" s="73"/>
      <c r="X1528" s="74"/>
    </row>
    <row r="1529" spans="3:25">
      <c r="C1529" s="62"/>
      <c r="D1529" s="63"/>
      <c r="E1529" s="63"/>
      <c r="F1529" s="63"/>
      <c r="G1529" s="63"/>
      <c r="H1529" s="63"/>
      <c r="I1529" s="63"/>
      <c r="J1529" s="63"/>
      <c r="K1529" s="63"/>
      <c r="L1529" s="63"/>
      <c r="M1529" s="68"/>
      <c r="N1529" s="68"/>
      <c r="O1529" s="68"/>
      <c r="P1529" s="68"/>
      <c r="Q1529" s="69"/>
      <c r="R1529" s="76"/>
      <c r="S1529" s="71"/>
      <c r="T1529" s="77"/>
      <c r="U1529" s="78"/>
      <c r="V1529" s="73"/>
      <c r="W1529" s="73"/>
      <c r="X1529" s="74"/>
    </row>
    <row r="1530" spans="3:25">
      <c r="C1530" s="62"/>
      <c r="D1530" s="63"/>
      <c r="E1530" s="63"/>
      <c r="F1530" s="63"/>
      <c r="G1530" s="63"/>
      <c r="H1530" s="63"/>
      <c r="I1530" s="63"/>
      <c r="J1530" s="63"/>
      <c r="K1530" s="63"/>
      <c r="L1530" s="63"/>
      <c r="M1530" s="68"/>
      <c r="N1530" s="68"/>
      <c r="O1530" s="68"/>
      <c r="P1530" s="68"/>
      <c r="Q1530" s="69"/>
      <c r="R1530" s="76"/>
      <c r="S1530" s="71"/>
      <c r="T1530" s="77"/>
      <c r="U1530" s="78"/>
      <c r="V1530" s="73"/>
      <c r="W1530" s="73"/>
      <c r="X1530" s="74"/>
    </row>
    <row r="1531" spans="3:25">
      <c r="C1531" s="62"/>
      <c r="D1531" s="63"/>
      <c r="E1531" s="63"/>
      <c r="F1531" s="63"/>
      <c r="G1531" s="63"/>
      <c r="H1531" s="63"/>
      <c r="I1531" s="63"/>
      <c r="J1531" s="63"/>
      <c r="K1531" s="63"/>
      <c r="L1531" s="63"/>
      <c r="M1531" s="68"/>
      <c r="N1531" s="68"/>
      <c r="O1531" s="68"/>
      <c r="P1531" s="68"/>
      <c r="Q1531" s="69"/>
      <c r="R1531" s="76"/>
      <c r="S1531" s="71"/>
      <c r="T1531" s="77"/>
      <c r="U1531" s="78"/>
      <c r="V1531" s="73"/>
      <c r="W1531" s="73"/>
      <c r="X1531" s="74"/>
    </row>
    <row r="1532" spans="3:25">
      <c r="C1532" s="62"/>
      <c r="D1532" s="63"/>
      <c r="E1532" s="63"/>
      <c r="F1532" s="63"/>
      <c r="G1532" s="63"/>
      <c r="H1532" s="63"/>
      <c r="I1532" s="63"/>
      <c r="J1532" s="63"/>
      <c r="K1532" s="63"/>
      <c r="L1532" s="63"/>
      <c r="M1532" s="68"/>
      <c r="N1532" s="68"/>
      <c r="O1532" s="68"/>
      <c r="P1532" s="68"/>
      <c r="Q1532" s="69"/>
      <c r="R1532" s="76"/>
      <c r="S1532" s="71"/>
      <c r="T1532" s="77"/>
      <c r="U1532" s="78"/>
      <c r="V1532" s="73"/>
      <c r="W1532" s="73"/>
      <c r="X1532" s="74"/>
    </row>
    <row r="1533" spans="3:25">
      <c r="C1533" s="62"/>
      <c r="D1533" s="63"/>
      <c r="E1533" s="63"/>
      <c r="F1533" s="63"/>
      <c r="G1533" s="63"/>
      <c r="H1533" s="63"/>
      <c r="I1533" s="63"/>
      <c r="J1533" s="63"/>
      <c r="K1533" s="63"/>
      <c r="L1533" s="63"/>
      <c r="M1533" s="68"/>
      <c r="N1533" s="68"/>
      <c r="O1533" s="68"/>
      <c r="P1533" s="68"/>
      <c r="Q1533" s="69"/>
      <c r="R1533" s="76"/>
      <c r="S1533" s="71"/>
      <c r="T1533" s="77"/>
      <c r="U1533" s="78"/>
      <c r="V1533" s="73"/>
      <c r="W1533" s="73"/>
      <c r="X1533" s="74"/>
    </row>
    <row r="1534" spans="3:25">
      <c r="C1534" s="62"/>
      <c r="D1534" s="63"/>
      <c r="E1534" s="63"/>
      <c r="F1534" s="63"/>
      <c r="G1534" s="63"/>
      <c r="H1534" s="63"/>
      <c r="I1534" s="63"/>
      <c r="J1534" s="63"/>
      <c r="K1534" s="63"/>
      <c r="L1534" s="63"/>
      <c r="M1534" s="68"/>
      <c r="N1534" s="68"/>
      <c r="O1534" s="68"/>
      <c r="P1534" s="68"/>
      <c r="Q1534" s="69"/>
      <c r="R1534" s="76"/>
      <c r="S1534" s="71"/>
      <c r="T1534" s="77"/>
      <c r="U1534" s="78"/>
      <c r="V1534" s="73"/>
      <c r="W1534" s="73"/>
      <c r="X1534" s="74"/>
    </row>
    <row r="1535" spans="3:25">
      <c r="C1535" s="62"/>
      <c r="D1535" s="63"/>
      <c r="E1535" s="63"/>
      <c r="F1535" s="63"/>
      <c r="G1535" s="63"/>
      <c r="H1535" s="63"/>
      <c r="I1535" s="63"/>
      <c r="J1535" s="63"/>
      <c r="K1535" s="63"/>
      <c r="L1535" s="63"/>
      <c r="M1535" s="68"/>
      <c r="N1535" s="68"/>
      <c r="O1535" s="68"/>
      <c r="P1535" s="68"/>
      <c r="Q1535" s="69"/>
      <c r="R1535" s="76"/>
      <c r="S1535" s="71"/>
      <c r="T1535" s="77"/>
      <c r="U1535" s="78"/>
      <c r="V1535" s="73"/>
      <c r="W1535" s="73"/>
      <c r="X1535" s="74"/>
    </row>
    <row r="1536" spans="3:25">
      <c r="C1536" s="62"/>
      <c r="D1536" s="63"/>
      <c r="E1536" s="63"/>
      <c r="F1536" s="63"/>
      <c r="G1536" s="63"/>
      <c r="H1536" s="63"/>
      <c r="I1536" s="63"/>
      <c r="J1536" s="63"/>
      <c r="K1536" s="63"/>
      <c r="L1536" s="63"/>
      <c r="M1536" s="68"/>
      <c r="N1536" s="68"/>
      <c r="O1536" s="68"/>
      <c r="P1536" s="68"/>
      <c r="Q1536" s="69"/>
      <c r="R1536" s="76"/>
      <c r="S1536" s="71"/>
      <c r="T1536" s="77"/>
      <c r="U1536" s="78"/>
      <c r="V1536" s="73"/>
      <c r="W1536" s="73"/>
      <c r="X1536" s="74"/>
    </row>
    <row r="1537" spans="3:24">
      <c r="C1537" s="62"/>
      <c r="D1537" s="63"/>
      <c r="E1537" s="63"/>
      <c r="F1537" s="63"/>
      <c r="G1537" s="63"/>
      <c r="H1537" s="63"/>
      <c r="I1537" s="63"/>
      <c r="J1537" s="63"/>
      <c r="K1537" s="63"/>
      <c r="L1537" s="63"/>
      <c r="M1537" s="68"/>
      <c r="N1537" s="68"/>
      <c r="O1537" s="68"/>
      <c r="P1537" s="68"/>
      <c r="Q1537" s="69"/>
      <c r="R1537" s="76"/>
      <c r="S1537" s="71"/>
      <c r="T1537" s="77"/>
      <c r="U1537" s="78"/>
      <c r="V1537" s="73"/>
      <c r="W1537" s="73"/>
      <c r="X1537" s="74"/>
    </row>
    <row r="1538" spans="3:24">
      <c r="C1538" s="62"/>
      <c r="D1538" s="63"/>
      <c r="E1538" s="63"/>
      <c r="F1538" s="63"/>
      <c r="G1538" s="63"/>
      <c r="H1538" s="63"/>
      <c r="I1538" s="63"/>
      <c r="J1538" s="63"/>
      <c r="K1538" s="63"/>
      <c r="L1538" s="63"/>
      <c r="M1538" s="68"/>
      <c r="N1538" s="68"/>
      <c r="O1538" s="68"/>
      <c r="P1538" s="68"/>
      <c r="Q1538" s="69"/>
      <c r="R1538" s="76"/>
      <c r="S1538" s="71"/>
      <c r="T1538" s="77"/>
      <c r="U1538" s="78"/>
      <c r="V1538" s="73"/>
      <c r="W1538" s="73"/>
      <c r="X1538" s="74"/>
    </row>
    <row r="1539" spans="3:24">
      <c r="C1539" s="62"/>
      <c r="D1539" s="63"/>
      <c r="E1539" s="63"/>
      <c r="F1539" s="63"/>
      <c r="G1539" s="63"/>
      <c r="H1539" s="63"/>
      <c r="I1539" s="63"/>
      <c r="J1539" s="63"/>
      <c r="K1539" s="63"/>
      <c r="L1539" s="63"/>
      <c r="M1539" s="63"/>
      <c r="N1539" s="63"/>
      <c r="O1539" s="63"/>
      <c r="P1539" s="63"/>
      <c r="Q1539" s="76"/>
      <c r="R1539" s="76"/>
      <c r="S1539" s="71"/>
      <c r="T1539" s="77"/>
      <c r="U1539" s="78"/>
      <c r="V1539" s="73"/>
      <c r="W1539" s="73"/>
      <c r="X1539" s="74"/>
    </row>
    <row r="1540" spans="3:24" ht="13.5" customHeight="1">
      <c r="C1540" s="62"/>
      <c r="D1540" s="79"/>
      <c r="E1540" s="63"/>
      <c r="F1540" s="63"/>
      <c r="G1540" s="63"/>
      <c r="H1540" s="63"/>
      <c r="I1540" s="63"/>
      <c r="J1540" s="63"/>
      <c r="K1540" s="63"/>
      <c r="L1540" s="63"/>
      <c r="M1540" s="63"/>
      <c r="N1540" s="63"/>
      <c r="O1540" s="63"/>
      <c r="P1540" s="63"/>
      <c r="Q1540" s="76"/>
      <c r="R1540" s="76"/>
      <c r="S1540" s="71"/>
      <c r="T1540" s="77"/>
      <c r="U1540" s="78"/>
      <c r="V1540" s="78"/>
      <c r="W1540" s="73"/>
      <c r="X1540" s="74"/>
    </row>
    <row r="1541" spans="3:24">
      <c r="C1541" s="62"/>
      <c r="D1541" s="63"/>
      <c r="E1541" s="63"/>
      <c r="F1541" s="63"/>
      <c r="G1541" s="63"/>
      <c r="H1541" s="63"/>
      <c r="I1541" s="63"/>
      <c r="J1541" s="63"/>
      <c r="K1541" s="63"/>
      <c r="L1541" s="63"/>
      <c r="M1541" s="63"/>
      <c r="N1541" s="63"/>
      <c r="O1541" s="63"/>
      <c r="P1541" s="63"/>
      <c r="Q1541" s="76"/>
      <c r="R1541" s="76"/>
      <c r="S1541" s="71"/>
      <c r="T1541" s="77"/>
      <c r="U1541" s="78"/>
      <c r="V1541" s="78"/>
      <c r="W1541" s="78"/>
      <c r="X1541" s="74"/>
    </row>
    <row r="1542" spans="3:24">
      <c r="C1542" s="62"/>
      <c r="D1542" s="63"/>
      <c r="E1542" s="63"/>
      <c r="F1542" s="63"/>
      <c r="G1542" s="63"/>
      <c r="H1542" s="63"/>
      <c r="I1542" s="63"/>
      <c r="J1542" s="63"/>
      <c r="K1542" s="63"/>
      <c r="L1542" s="63"/>
      <c r="M1542" s="63"/>
      <c r="N1542" s="63"/>
      <c r="O1542" s="63"/>
      <c r="P1542" s="63"/>
      <c r="Q1542" s="76"/>
      <c r="R1542" s="76"/>
      <c r="S1542" s="71"/>
      <c r="T1542" s="77"/>
      <c r="U1542" s="78"/>
      <c r="V1542" s="78"/>
      <c r="W1542" s="78"/>
      <c r="X1542" s="74"/>
    </row>
    <row r="1543" spans="3:24">
      <c r="C1543" s="62"/>
      <c r="D1543" s="63"/>
      <c r="E1543" s="63"/>
      <c r="F1543" s="63"/>
      <c r="G1543" s="63"/>
      <c r="H1543" s="63"/>
      <c r="I1543" s="63"/>
      <c r="J1543" s="63"/>
      <c r="K1543" s="63"/>
      <c r="L1543" s="63"/>
      <c r="M1543" s="63"/>
      <c r="N1543" s="63"/>
      <c r="O1543" s="63"/>
      <c r="P1543" s="63"/>
      <c r="Q1543" s="76"/>
      <c r="R1543" s="76"/>
      <c r="S1543" s="71"/>
      <c r="T1543" s="77"/>
      <c r="U1543" s="78"/>
      <c r="V1543" s="78"/>
      <c r="W1543" s="78"/>
      <c r="X1543" s="74"/>
    </row>
    <row r="1544" spans="3:24">
      <c r="C1544" s="62"/>
      <c r="D1544" s="63"/>
      <c r="E1544" s="63"/>
      <c r="F1544" s="63"/>
      <c r="G1544" s="63"/>
      <c r="H1544" s="63"/>
      <c r="I1544" s="63"/>
      <c r="J1544" s="63"/>
      <c r="K1544" s="63"/>
      <c r="L1544" s="63"/>
      <c r="M1544" s="63"/>
      <c r="N1544" s="63"/>
      <c r="O1544" s="63"/>
      <c r="P1544" s="63"/>
      <c r="Q1544" s="76"/>
      <c r="R1544" s="76"/>
      <c r="S1544" s="71"/>
      <c r="T1544" s="77"/>
      <c r="U1544" s="78"/>
      <c r="V1544" s="78"/>
      <c r="W1544" s="78"/>
      <c r="X1544" s="74"/>
    </row>
    <row r="1545" spans="3:24" ht="15">
      <c r="C1545" s="80" t="s">
        <v>259</v>
      </c>
      <c r="D1545" s="81"/>
      <c r="E1545" s="81"/>
      <c r="F1545" s="81"/>
      <c r="G1545" s="81"/>
      <c r="H1545" s="81"/>
      <c r="I1545" s="81"/>
      <c r="J1545" s="81"/>
      <c r="K1545" s="81"/>
      <c r="L1545" s="81"/>
      <c r="M1545" s="81"/>
      <c r="N1545" s="81"/>
      <c r="O1545" s="81"/>
      <c r="P1545" s="81"/>
      <c r="Q1545" s="82"/>
      <c r="R1545" s="82"/>
      <c r="S1545" s="83"/>
      <c r="T1545" s="77"/>
      <c r="U1545" s="78"/>
      <c r="V1545" s="78"/>
      <c r="W1545" s="78"/>
      <c r="X1545" s="84"/>
    </row>
    <row r="1546" spans="3:24" ht="15">
      <c r="C1546" s="85"/>
      <c r="D1546" s="86"/>
      <c r="E1546" s="87"/>
      <c r="F1546" s="87"/>
      <c r="G1546" s="87"/>
      <c r="H1546" s="87"/>
      <c r="I1546" s="87"/>
      <c r="J1546" s="87"/>
      <c r="K1546" s="87"/>
      <c r="L1546" s="87"/>
      <c r="M1546" s="87"/>
      <c r="N1546" s="87"/>
      <c r="O1546" s="87"/>
      <c r="P1546" s="87"/>
      <c r="Q1546" s="88"/>
      <c r="R1546" s="88"/>
      <c r="S1546" s="89"/>
      <c r="T1546" s="90"/>
      <c r="U1546" s="91"/>
      <c r="V1546" s="91"/>
      <c r="W1546" s="91"/>
      <c r="X1546" s="92"/>
    </row>
    <row r="1547" spans="3:24" ht="15">
      <c r="C1547" s="85"/>
      <c r="D1547" s="86"/>
      <c r="E1547" s="86"/>
      <c r="F1547" s="86"/>
      <c r="G1547" s="86"/>
      <c r="H1547" s="86"/>
      <c r="I1547" s="86"/>
      <c r="J1547" s="86"/>
      <c r="K1547" s="86"/>
      <c r="L1547" s="86"/>
      <c r="M1547" s="86"/>
      <c r="N1547" s="86"/>
      <c r="O1547" s="86"/>
      <c r="P1547" s="86"/>
      <c r="Q1547" s="93"/>
      <c r="R1547" s="93"/>
      <c r="S1547" s="94"/>
      <c r="T1547" s="95"/>
      <c r="U1547" s="96"/>
      <c r="V1547" s="96"/>
      <c r="W1547" s="96"/>
      <c r="X1547" s="97"/>
    </row>
    <row r="1548" spans="3:24" ht="15.75">
      <c r="C1548" s="85"/>
      <c r="D1548" s="86"/>
      <c r="E1548" s="86"/>
      <c r="F1548" s="86"/>
      <c r="G1548" s="86"/>
      <c r="H1548" s="86"/>
      <c r="I1548" s="86"/>
      <c r="J1548" s="86"/>
      <c r="K1548" s="86"/>
      <c r="L1548" s="86"/>
      <c r="M1548" s="86"/>
      <c r="N1548" s="86"/>
      <c r="O1548" s="86"/>
      <c r="P1548" s="86"/>
      <c r="Q1548" s="93"/>
      <c r="R1548" s="93"/>
      <c r="S1548" s="94"/>
      <c r="T1548" s="140" t="s">
        <v>260</v>
      </c>
      <c r="U1548" s="141"/>
      <c r="V1548" s="141"/>
      <c r="W1548" s="141"/>
      <c r="X1548" s="98">
        <f>+SUM(X1525:X1547)</f>
        <v>1</v>
      </c>
    </row>
    <row r="1549" spans="3:24" ht="15">
      <c r="C1549" s="85"/>
      <c r="D1549" s="86"/>
      <c r="E1549" s="86"/>
      <c r="F1549" s="86"/>
      <c r="G1549" s="86"/>
      <c r="H1549" s="86"/>
      <c r="I1549" s="86"/>
      <c r="J1549" s="86"/>
      <c r="K1549" s="86"/>
      <c r="L1549" s="86"/>
      <c r="M1549" s="86"/>
      <c r="N1549" s="86"/>
      <c r="O1549" s="86"/>
      <c r="P1549" s="86"/>
      <c r="Q1549" s="93"/>
      <c r="R1549" s="93"/>
      <c r="S1549" s="94"/>
      <c r="T1549" s="142" t="s">
        <v>261</v>
      </c>
      <c r="U1549" s="143"/>
      <c r="V1549" s="143"/>
      <c r="W1549" s="143"/>
      <c r="X1549" s="99">
        <f>ROUNDUP(X1548,1)</f>
        <v>1</v>
      </c>
    </row>
    <row r="1550" spans="3:24" ht="18">
      <c r="C1550" s="100"/>
      <c r="D1550" s="101"/>
      <c r="E1550" s="101"/>
      <c r="F1550" s="101"/>
      <c r="G1550" s="101"/>
      <c r="H1550" s="101"/>
      <c r="I1550" s="101"/>
      <c r="J1550" s="101"/>
      <c r="K1550" s="101"/>
      <c r="L1550" s="101"/>
      <c r="M1550" s="101"/>
      <c r="N1550" s="101"/>
      <c r="O1550" s="101"/>
      <c r="P1550" s="101"/>
      <c r="Q1550" s="102"/>
      <c r="R1550" s="102"/>
      <c r="S1550" s="103"/>
      <c r="T1550" s="129" t="s">
        <v>35</v>
      </c>
      <c r="U1550" s="130"/>
      <c r="V1550" s="130"/>
      <c r="W1550" s="130"/>
      <c r="X1550" s="104">
        <f>X1549</f>
        <v>1</v>
      </c>
    </row>
    <row r="1551" spans="3:24" ht="18">
      <c r="C1551" s="105"/>
      <c r="D1551" s="106"/>
      <c r="E1551" s="106"/>
      <c r="F1551" s="106"/>
      <c r="G1551" s="106"/>
      <c r="H1551" s="106"/>
      <c r="I1551" s="106"/>
      <c r="J1551" s="106"/>
      <c r="K1551" s="106"/>
      <c r="L1551" s="106"/>
      <c r="M1551" s="106"/>
      <c r="N1551" s="106"/>
      <c r="O1551" s="106"/>
      <c r="P1551" s="106"/>
      <c r="Q1551" s="107"/>
      <c r="R1551" s="107"/>
      <c r="S1551" s="107"/>
      <c r="T1551" s="108"/>
      <c r="U1551" s="109"/>
      <c r="V1551" s="109"/>
      <c r="W1551" s="109"/>
      <c r="X1551" s="110"/>
    </row>
    <row r="1552" spans="3:24" ht="18">
      <c r="C1552" s="105"/>
      <c r="D1552" s="106"/>
      <c r="E1552" s="106"/>
      <c r="F1552" s="106"/>
      <c r="G1552" s="106"/>
      <c r="H1552" s="106"/>
      <c r="I1552" s="106"/>
      <c r="J1552" s="106"/>
      <c r="K1552" s="106"/>
      <c r="L1552" s="106"/>
      <c r="M1552" s="106"/>
      <c r="N1552" s="106"/>
      <c r="O1552" s="106"/>
      <c r="P1552" s="106"/>
      <c r="Q1552" s="107"/>
      <c r="R1552" s="107"/>
      <c r="S1552" s="107"/>
      <c r="T1552" s="108"/>
      <c r="U1552" s="109"/>
      <c r="V1552" s="109"/>
      <c r="W1552" s="109"/>
      <c r="X1552" s="110"/>
    </row>
    <row r="1553" spans="3:24" ht="18">
      <c r="C1553" s="105"/>
      <c r="D1553" s="106"/>
      <c r="E1553" s="106"/>
      <c r="F1553" s="106"/>
      <c r="G1553" s="106"/>
      <c r="H1553" s="106"/>
      <c r="I1553" s="106"/>
      <c r="J1553" s="106"/>
      <c r="K1553" s="106"/>
      <c r="L1553" s="106"/>
      <c r="M1553" s="106"/>
      <c r="N1553" s="106"/>
      <c r="O1553" s="106"/>
      <c r="P1553" s="106"/>
      <c r="Q1553" s="107"/>
      <c r="R1553" s="107"/>
      <c r="S1553" s="107"/>
      <c r="T1553" s="108"/>
      <c r="U1553" s="109"/>
      <c r="V1553" s="109"/>
      <c r="W1553" s="109"/>
      <c r="X1553" s="110"/>
    </row>
    <row r="1554" spans="3:24" ht="18">
      <c r="C1554" s="105"/>
      <c r="D1554" s="106"/>
      <c r="E1554" s="106"/>
      <c r="F1554" s="106"/>
      <c r="G1554" s="106"/>
      <c r="H1554" s="106"/>
      <c r="I1554" s="106"/>
      <c r="J1554" s="106"/>
      <c r="K1554" s="106"/>
      <c r="L1554" s="106"/>
      <c r="M1554" s="106"/>
      <c r="N1554" s="111"/>
      <c r="O1554" s="106"/>
      <c r="P1554" s="106"/>
      <c r="Q1554" s="107"/>
      <c r="R1554" s="107"/>
      <c r="S1554" s="107"/>
      <c r="T1554" s="108"/>
      <c r="U1554" s="109"/>
      <c r="V1554" s="109"/>
      <c r="W1554" s="109"/>
      <c r="X1554" s="110"/>
    </row>
    <row r="1555" spans="3:24" ht="15">
      <c r="C1555" s="112"/>
      <c r="D1555" s="113" t="s">
        <v>262</v>
      </c>
      <c r="E1555" s="63"/>
      <c r="F1555" s="63"/>
      <c r="G1555" s="63"/>
      <c r="H1555" s="63"/>
      <c r="I1555" s="63"/>
      <c r="J1555" s="63"/>
      <c r="K1555" s="63"/>
      <c r="L1555" s="63"/>
      <c r="M1555" s="63"/>
      <c r="N1555" s="114" t="s">
        <v>263</v>
      </c>
      <c r="O1555" s="63"/>
      <c r="P1555" s="63"/>
      <c r="Q1555" s="76"/>
      <c r="R1555" s="76"/>
      <c r="S1555" s="115"/>
      <c r="T1555" s="76"/>
      <c r="V1555" s="69"/>
      <c r="W1555" s="69"/>
      <c r="X1555" s="116"/>
    </row>
    <row r="1556" spans="3:24">
      <c r="C1556" s="117"/>
      <c r="D1556" s="75" t="s">
        <v>264</v>
      </c>
      <c r="E1556" s="63"/>
      <c r="F1556" s="63"/>
      <c r="G1556" s="63"/>
      <c r="H1556" s="63"/>
      <c r="I1556" s="63"/>
      <c r="J1556" s="63"/>
      <c r="K1556" s="63"/>
      <c r="L1556" s="63"/>
      <c r="M1556" s="63"/>
      <c r="N1556" s="118" t="s">
        <v>264</v>
      </c>
      <c r="O1556" s="63"/>
      <c r="P1556" s="63"/>
      <c r="Q1556" s="76"/>
      <c r="R1556" s="76"/>
      <c r="S1556" s="115"/>
      <c r="T1556" s="76"/>
      <c r="V1556" s="69"/>
      <c r="W1556" s="69"/>
      <c r="X1556" s="116"/>
    </row>
    <row r="1557" spans="3:24">
      <c r="C1557" s="117"/>
      <c r="D1557" s="75" t="s">
        <v>265</v>
      </c>
      <c r="E1557" s="63"/>
      <c r="F1557" s="63"/>
      <c r="G1557" s="63"/>
      <c r="H1557" s="63"/>
      <c r="I1557" s="63"/>
      <c r="J1557" s="63"/>
      <c r="K1557" s="63"/>
      <c r="L1557" s="63"/>
      <c r="M1557" s="63"/>
      <c r="N1557" s="118" t="s">
        <v>265</v>
      </c>
      <c r="O1557" s="63"/>
      <c r="P1557" s="63"/>
      <c r="Q1557" s="76"/>
      <c r="R1557" s="76"/>
      <c r="S1557" s="115"/>
      <c r="T1557" s="76"/>
      <c r="V1557" s="69"/>
      <c r="W1557" s="69"/>
      <c r="X1557" s="116"/>
    </row>
    <row r="1558" spans="3:24" ht="15" thickBot="1">
      <c r="C1558" s="119" t="s">
        <v>266</v>
      </c>
      <c r="D1558" s="120"/>
      <c r="E1558" s="120"/>
      <c r="F1558" s="120"/>
      <c r="G1558" s="120"/>
      <c r="H1558" s="120"/>
      <c r="I1558" s="120"/>
      <c r="J1558" s="120"/>
      <c r="K1558" s="120"/>
      <c r="L1558" s="120"/>
      <c r="M1558" s="120"/>
      <c r="N1558" s="120"/>
      <c r="O1558" s="120"/>
      <c r="P1558" s="120"/>
      <c r="Q1558" s="121"/>
      <c r="R1558" s="121"/>
      <c r="S1558" s="122"/>
      <c r="T1558" s="123"/>
      <c r="U1558" s="122"/>
      <c r="V1558" s="122"/>
      <c r="W1558" s="122"/>
      <c r="X1558" s="124"/>
    </row>
  </sheetData>
  <mergeCells count="646">
    <mergeCell ref="T1056:W1056"/>
    <mergeCell ref="T1057:W1057"/>
    <mergeCell ref="T1058:W1058"/>
    <mergeCell ref="C1030:I1030"/>
    <mergeCell ref="J1030:K1030"/>
    <mergeCell ref="L1030:N1030"/>
    <mergeCell ref="O1030:P1030"/>
    <mergeCell ref="Q1030:R1030"/>
    <mergeCell ref="S1030:T1030"/>
    <mergeCell ref="T1031:T1032"/>
    <mergeCell ref="U1031:W1031"/>
    <mergeCell ref="X1031:X1032"/>
    <mergeCell ref="T990:T991"/>
    <mergeCell ref="U990:W990"/>
    <mergeCell ref="X990:X991"/>
    <mergeCell ref="T1015:W1015"/>
    <mergeCell ref="T1016:W1016"/>
    <mergeCell ref="T1017:W1017"/>
    <mergeCell ref="C1027:D1029"/>
    <mergeCell ref="E1027:T1027"/>
    <mergeCell ref="U1027:X1029"/>
    <mergeCell ref="E1028:T1028"/>
    <mergeCell ref="E1029:T1029"/>
    <mergeCell ref="T974:W974"/>
    <mergeCell ref="T975:W975"/>
    <mergeCell ref="T976:W976"/>
    <mergeCell ref="C986:D988"/>
    <mergeCell ref="E986:T986"/>
    <mergeCell ref="U986:X988"/>
    <mergeCell ref="E987:T987"/>
    <mergeCell ref="E988:T988"/>
    <mergeCell ref="C989:I989"/>
    <mergeCell ref="J989:K989"/>
    <mergeCell ref="L989:N989"/>
    <mergeCell ref="O989:P989"/>
    <mergeCell ref="Q989:R989"/>
    <mergeCell ref="S989:T989"/>
    <mergeCell ref="T1548:W1548"/>
    <mergeCell ref="T1549:W1549"/>
    <mergeCell ref="T1550:W1550"/>
    <mergeCell ref="C904:D906"/>
    <mergeCell ref="E904:T904"/>
    <mergeCell ref="U904:X906"/>
    <mergeCell ref="E905:T905"/>
    <mergeCell ref="E906:T906"/>
    <mergeCell ref="C907:I907"/>
    <mergeCell ref="J907:K907"/>
    <mergeCell ref="L907:N907"/>
    <mergeCell ref="O907:P907"/>
    <mergeCell ref="Q907:R907"/>
    <mergeCell ref="S907:T907"/>
    <mergeCell ref="T908:T909"/>
    <mergeCell ref="U908:W908"/>
    <mergeCell ref="X908:X909"/>
    <mergeCell ref="T933:W933"/>
    <mergeCell ref="T934:W934"/>
    <mergeCell ref="T935:W935"/>
    <mergeCell ref="C945:D947"/>
    <mergeCell ref="E945:T945"/>
    <mergeCell ref="U945:X947"/>
    <mergeCell ref="E946:T946"/>
    <mergeCell ref="C1522:I1522"/>
    <mergeCell ref="J1522:K1522"/>
    <mergeCell ref="L1522:N1522"/>
    <mergeCell ref="O1522:P1522"/>
    <mergeCell ref="Q1522:R1522"/>
    <mergeCell ref="S1522:T1522"/>
    <mergeCell ref="T1523:T1524"/>
    <mergeCell ref="U1523:W1523"/>
    <mergeCell ref="X1523:X1524"/>
    <mergeCell ref="T1482:T1483"/>
    <mergeCell ref="U1482:W1482"/>
    <mergeCell ref="X1482:X1483"/>
    <mergeCell ref="T1507:W1507"/>
    <mergeCell ref="T1508:W1508"/>
    <mergeCell ref="T1509:W1509"/>
    <mergeCell ref="C1519:D1521"/>
    <mergeCell ref="E1519:T1519"/>
    <mergeCell ref="U1519:X1521"/>
    <mergeCell ref="E1520:T1520"/>
    <mergeCell ref="E1521:T1521"/>
    <mergeCell ref="T1466:W1466"/>
    <mergeCell ref="T1467:W1467"/>
    <mergeCell ref="T1468:W1468"/>
    <mergeCell ref="C1478:D1480"/>
    <mergeCell ref="E1478:T1478"/>
    <mergeCell ref="U1478:X1480"/>
    <mergeCell ref="E1479:T1479"/>
    <mergeCell ref="E1480:T1480"/>
    <mergeCell ref="C1481:I1481"/>
    <mergeCell ref="J1481:K1481"/>
    <mergeCell ref="L1481:N1481"/>
    <mergeCell ref="O1481:P1481"/>
    <mergeCell ref="Q1481:R1481"/>
    <mergeCell ref="S1481:T1481"/>
    <mergeCell ref="C1440:I1440"/>
    <mergeCell ref="J1440:K1440"/>
    <mergeCell ref="L1440:N1440"/>
    <mergeCell ref="O1440:P1440"/>
    <mergeCell ref="Q1440:R1440"/>
    <mergeCell ref="S1440:T1440"/>
    <mergeCell ref="T1441:T1442"/>
    <mergeCell ref="U1441:W1441"/>
    <mergeCell ref="X1441:X1442"/>
    <mergeCell ref="T1400:T1401"/>
    <mergeCell ref="U1400:W1400"/>
    <mergeCell ref="X1400:X1401"/>
    <mergeCell ref="T1425:W1425"/>
    <mergeCell ref="T1426:W1426"/>
    <mergeCell ref="T1427:W1427"/>
    <mergeCell ref="C1437:D1439"/>
    <mergeCell ref="E1437:T1437"/>
    <mergeCell ref="U1437:X1439"/>
    <mergeCell ref="E1438:T1438"/>
    <mergeCell ref="E1439:T1439"/>
    <mergeCell ref="T1384:W1384"/>
    <mergeCell ref="T1385:W1385"/>
    <mergeCell ref="T1386:W1386"/>
    <mergeCell ref="C1396:D1398"/>
    <mergeCell ref="E1396:T1396"/>
    <mergeCell ref="U1396:X1398"/>
    <mergeCell ref="E1397:T1397"/>
    <mergeCell ref="E1398:T1398"/>
    <mergeCell ref="C1399:I1399"/>
    <mergeCell ref="J1399:K1399"/>
    <mergeCell ref="L1399:N1399"/>
    <mergeCell ref="O1399:P1399"/>
    <mergeCell ref="Q1399:R1399"/>
    <mergeCell ref="S1399:T1399"/>
    <mergeCell ref="C1358:I1358"/>
    <mergeCell ref="J1358:K1358"/>
    <mergeCell ref="L1358:N1358"/>
    <mergeCell ref="O1358:P1358"/>
    <mergeCell ref="Q1358:R1358"/>
    <mergeCell ref="S1358:T1358"/>
    <mergeCell ref="T1359:T1360"/>
    <mergeCell ref="U1359:W1359"/>
    <mergeCell ref="X1359:X1360"/>
    <mergeCell ref="T1318:T1319"/>
    <mergeCell ref="U1318:W1318"/>
    <mergeCell ref="X1318:X1319"/>
    <mergeCell ref="T1343:W1343"/>
    <mergeCell ref="T1344:W1344"/>
    <mergeCell ref="T1345:W1345"/>
    <mergeCell ref="C1355:D1357"/>
    <mergeCell ref="E1355:T1355"/>
    <mergeCell ref="U1355:X1357"/>
    <mergeCell ref="E1356:T1356"/>
    <mergeCell ref="E1357:T1357"/>
    <mergeCell ref="T1302:W1302"/>
    <mergeCell ref="T1303:W1303"/>
    <mergeCell ref="T1304:W1304"/>
    <mergeCell ref="C1314:D1316"/>
    <mergeCell ref="E1314:T1314"/>
    <mergeCell ref="U1314:X1316"/>
    <mergeCell ref="E1315:T1315"/>
    <mergeCell ref="E1316:T1316"/>
    <mergeCell ref="C1317:I1317"/>
    <mergeCell ref="J1317:K1317"/>
    <mergeCell ref="L1317:N1317"/>
    <mergeCell ref="O1317:P1317"/>
    <mergeCell ref="Q1317:R1317"/>
    <mergeCell ref="S1317:T1317"/>
    <mergeCell ref="C1276:I1276"/>
    <mergeCell ref="J1276:K1276"/>
    <mergeCell ref="L1276:N1276"/>
    <mergeCell ref="O1276:P1276"/>
    <mergeCell ref="Q1276:R1276"/>
    <mergeCell ref="S1276:T1276"/>
    <mergeCell ref="T1277:T1278"/>
    <mergeCell ref="U1277:W1277"/>
    <mergeCell ref="X1277:X1278"/>
    <mergeCell ref="T1236:T1237"/>
    <mergeCell ref="U1236:W1236"/>
    <mergeCell ref="X1236:X1237"/>
    <mergeCell ref="T1261:W1261"/>
    <mergeCell ref="T1262:W1262"/>
    <mergeCell ref="T1263:W1263"/>
    <mergeCell ref="C1273:D1275"/>
    <mergeCell ref="E1273:T1273"/>
    <mergeCell ref="U1273:X1275"/>
    <mergeCell ref="E1274:T1274"/>
    <mergeCell ref="E1275:T1275"/>
    <mergeCell ref="T1220:W1220"/>
    <mergeCell ref="T1221:W1221"/>
    <mergeCell ref="T1222:W1222"/>
    <mergeCell ref="C1232:D1234"/>
    <mergeCell ref="E1232:T1232"/>
    <mergeCell ref="U1232:X1234"/>
    <mergeCell ref="E1233:T1233"/>
    <mergeCell ref="E1234:T1234"/>
    <mergeCell ref="C1235:I1235"/>
    <mergeCell ref="J1235:K1235"/>
    <mergeCell ref="L1235:N1235"/>
    <mergeCell ref="O1235:P1235"/>
    <mergeCell ref="Q1235:R1235"/>
    <mergeCell ref="S1235:T1235"/>
    <mergeCell ref="C1194:I1194"/>
    <mergeCell ref="J1194:K1194"/>
    <mergeCell ref="L1194:N1194"/>
    <mergeCell ref="O1194:P1194"/>
    <mergeCell ref="Q1194:R1194"/>
    <mergeCell ref="S1194:T1194"/>
    <mergeCell ref="T1195:T1196"/>
    <mergeCell ref="U1195:W1195"/>
    <mergeCell ref="X1195:X1196"/>
    <mergeCell ref="T1154:T1155"/>
    <mergeCell ref="U1154:W1154"/>
    <mergeCell ref="X1154:X1155"/>
    <mergeCell ref="T1179:W1179"/>
    <mergeCell ref="T1180:W1180"/>
    <mergeCell ref="T1181:W1181"/>
    <mergeCell ref="C1191:D1193"/>
    <mergeCell ref="E1191:T1191"/>
    <mergeCell ref="U1191:X1193"/>
    <mergeCell ref="E1192:T1192"/>
    <mergeCell ref="E1193:T1193"/>
    <mergeCell ref="T1138:W1138"/>
    <mergeCell ref="T1139:W1139"/>
    <mergeCell ref="T1140:W1140"/>
    <mergeCell ref="C1150:D1152"/>
    <mergeCell ref="E1150:T1150"/>
    <mergeCell ref="U1150:X1152"/>
    <mergeCell ref="E1151:T1151"/>
    <mergeCell ref="E1152:T1152"/>
    <mergeCell ref="C1153:I1153"/>
    <mergeCell ref="J1153:K1153"/>
    <mergeCell ref="L1153:N1153"/>
    <mergeCell ref="O1153:P1153"/>
    <mergeCell ref="Q1153:R1153"/>
    <mergeCell ref="S1153:T1153"/>
    <mergeCell ref="C1112:I1112"/>
    <mergeCell ref="J1112:K1112"/>
    <mergeCell ref="L1112:N1112"/>
    <mergeCell ref="O1112:P1112"/>
    <mergeCell ref="Q1112:R1112"/>
    <mergeCell ref="S1112:T1112"/>
    <mergeCell ref="T1113:T1114"/>
    <mergeCell ref="U1113:W1113"/>
    <mergeCell ref="X1113:X1114"/>
    <mergeCell ref="T1072:T1073"/>
    <mergeCell ref="U1072:W1072"/>
    <mergeCell ref="X1072:X1073"/>
    <mergeCell ref="T1097:W1097"/>
    <mergeCell ref="T1098:W1098"/>
    <mergeCell ref="T1099:W1099"/>
    <mergeCell ref="C1109:D1111"/>
    <mergeCell ref="E1109:T1109"/>
    <mergeCell ref="U1109:X1111"/>
    <mergeCell ref="E1110:T1110"/>
    <mergeCell ref="E1111:T1111"/>
    <mergeCell ref="T892:W892"/>
    <mergeCell ref="T893:W893"/>
    <mergeCell ref="T894:W894"/>
    <mergeCell ref="C1068:D1070"/>
    <mergeCell ref="E1068:T1068"/>
    <mergeCell ref="U1068:X1070"/>
    <mergeCell ref="E1069:T1069"/>
    <mergeCell ref="E1070:T1070"/>
    <mergeCell ref="C1071:I1071"/>
    <mergeCell ref="J1071:K1071"/>
    <mergeCell ref="L1071:N1071"/>
    <mergeCell ref="O1071:P1071"/>
    <mergeCell ref="Q1071:R1071"/>
    <mergeCell ref="S1071:T1071"/>
    <mergeCell ref="E947:T947"/>
    <mergeCell ref="C948:I948"/>
    <mergeCell ref="J948:K948"/>
    <mergeCell ref="L948:N948"/>
    <mergeCell ref="O948:P948"/>
    <mergeCell ref="Q948:R948"/>
    <mergeCell ref="S948:T948"/>
    <mergeCell ref="T949:T950"/>
    <mergeCell ref="U949:W949"/>
    <mergeCell ref="X949:X950"/>
    <mergeCell ref="C866:I866"/>
    <mergeCell ref="J866:K866"/>
    <mergeCell ref="L866:N866"/>
    <mergeCell ref="O866:P866"/>
    <mergeCell ref="Q866:R866"/>
    <mergeCell ref="S866:T866"/>
    <mergeCell ref="T867:T868"/>
    <mergeCell ref="U867:W867"/>
    <mergeCell ref="X867:X868"/>
    <mergeCell ref="T826:T827"/>
    <mergeCell ref="U826:W826"/>
    <mergeCell ref="X826:X827"/>
    <mergeCell ref="T851:W851"/>
    <mergeCell ref="T852:W852"/>
    <mergeCell ref="T853:W853"/>
    <mergeCell ref="C863:D865"/>
    <mergeCell ref="E863:T863"/>
    <mergeCell ref="U863:X865"/>
    <mergeCell ref="E864:T864"/>
    <mergeCell ref="E865:T865"/>
    <mergeCell ref="C822:D824"/>
    <mergeCell ref="E822:T822"/>
    <mergeCell ref="U822:X824"/>
    <mergeCell ref="E823:T823"/>
    <mergeCell ref="E824:T824"/>
    <mergeCell ref="C825:I825"/>
    <mergeCell ref="J825:K825"/>
    <mergeCell ref="L825:N825"/>
    <mergeCell ref="O825:P825"/>
    <mergeCell ref="Q825:R825"/>
    <mergeCell ref="S825:T825"/>
    <mergeCell ref="T47:T48"/>
    <mergeCell ref="U47:W47"/>
    <mergeCell ref="X47:X48"/>
    <mergeCell ref="T72:W72"/>
    <mergeCell ref="T73:W73"/>
    <mergeCell ref="T74:W74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  <mergeCell ref="T564:W564"/>
    <mergeCell ref="T565:W565"/>
    <mergeCell ref="T566:W566"/>
    <mergeCell ref="C494:D496"/>
    <mergeCell ref="E494:T494"/>
    <mergeCell ref="U494:X496"/>
    <mergeCell ref="E495:T495"/>
    <mergeCell ref="E496:T496"/>
    <mergeCell ref="C497:I497"/>
    <mergeCell ref="J497:K497"/>
    <mergeCell ref="L497:N497"/>
    <mergeCell ref="O497:P497"/>
    <mergeCell ref="Q497:R497"/>
    <mergeCell ref="S497:T497"/>
    <mergeCell ref="T498:T499"/>
    <mergeCell ref="U498:W498"/>
    <mergeCell ref="X498:X499"/>
    <mergeCell ref="T523:W523"/>
    <mergeCell ref="T524:W524"/>
    <mergeCell ref="T525:W525"/>
    <mergeCell ref="C538:I538"/>
    <mergeCell ref="J538:K538"/>
    <mergeCell ref="L538:N538"/>
    <mergeCell ref="O538:P538"/>
    <mergeCell ref="Q538:R538"/>
    <mergeCell ref="S538:T538"/>
    <mergeCell ref="T539:T540"/>
    <mergeCell ref="U539:W539"/>
    <mergeCell ref="X539:X540"/>
    <mergeCell ref="T252:T253"/>
    <mergeCell ref="U252:W252"/>
    <mergeCell ref="X252:X253"/>
    <mergeCell ref="T277:W277"/>
    <mergeCell ref="T278:W278"/>
    <mergeCell ref="T279:W279"/>
    <mergeCell ref="T334:T335"/>
    <mergeCell ref="U334:W334"/>
    <mergeCell ref="X334:X335"/>
    <mergeCell ref="T359:W359"/>
    <mergeCell ref="T360:W360"/>
    <mergeCell ref="T361:W361"/>
    <mergeCell ref="T484:W484"/>
    <mergeCell ref="T457:T458"/>
    <mergeCell ref="U457:W457"/>
    <mergeCell ref="X457:X458"/>
    <mergeCell ref="T482:W482"/>
    <mergeCell ref="T483:W483"/>
    <mergeCell ref="C535:D537"/>
    <mergeCell ref="E535:T535"/>
    <mergeCell ref="U535:X537"/>
    <mergeCell ref="E536:T536"/>
    <mergeCell ref="E537:T537"/>
    <mergeCell ref="C248:D250"/>
    <mergeCell ref="E248:T248"/>
    <mergeCell ref="U248:X250"/>
    <mergeCell ref="E249:T249"/>
    <mergeCell ref="E250:T250"/>
    <mergeCell ref="C251:I251"/>
    <mergeCell ref="J251:K251"/>
    <mergeCell ref="L251:N251"/>
    <mergeCell ref="O251:P251"/>
    <mergeCell ref="Q251:R251"/>
    <mergeCell ref="S251:T251"/>
    <mergeCell ref="C289:D291"/>
    <mergeCell ref="E289:T289"/>
    <mergeCell ref="U289:X291"/>
    <mergeCell ref="E290:T290"/>
    <mergeCell ref="E291:T291"/>
    <mergeCell ref="C292:I292"/>
    <mergeCell ref="J292:K292"/>
    <mergeCell ref="L292:N292"/>
    <mergeCell ref="T33:W33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O128:P128"/>
    <mergeCell ref="Q128:R128"/>
    <mergeCell ref="T88:T89"/>
    <mergeCell ref="U88:W88"/>
    <mergeCell ref="X88:X89"/>
    <mergeCell ref="T113:W113"/>
    <mergeCell ref="T114:W114"/>
    <mergeCell ref="T115:W115"/>
    <mergeCell ref="C87:I87"/>
    <mergeCell ref="J87:K87"/>
    <mergeCell ref="L87:N87"/>
    <mergeCell ref="O87:P87"/>
    <mergeCell ref="Q87:R87"/>
    <mergeCell ref="S87:T87"/>
    <mergeCell ref="C207:D209"/>
    <mergeCell ref="E207:T207"/>
    <mergeCell ref="U207:X209"/>
    <mergeCell ref="E208:T208"/>
    <mergeCell ref="E209:T209"/>
    <mergeCell ref="X170:X171"/>
    <mergeCell ref="T195:W195"/>
    <mergeCell ref="T196:W196"/>
    <mergeCell ref="T197:W197"/>
    <mergeCell ref="T211:T212"/>
    <mergeCell ref="U211:W211"/>
    <mergeCell ref="X211:X212"/>
    <mergeCell ref="T236:W236"/>
    <mergeCell ref="T237:W237"/>
    <mergeCell ref="T238:W238"/>
    <mergeCell ref="C210:I210"/>
    <mergeCell ref="J210:K210"/>
    <mergeCell ref="L210:N210"/>
    <mergeCell ref="O210:P210"/>
    <mergeCell ref="Q210:R210"/>
    <mergeCell ref="S210:T210"/>
    <mergeCell ref="O292:P292"/>
    <mergeCell ref="Q292:R292"/>
    <mergeCell ref="T320:W320"/>
    <mergeCell ref="C330:D332"/>
    <mergeCell ref="E330:T330"/>
    <mergeCell ref="U330:X332"/>
    <mergeCell ref="E331:T331"/>
    <mergeCell ref="E332:T332"/>
    <mergeCell ref="S292:T292"/>
    <mergeCell ref="T293:T294"/>
    <mergeCell ref="U293:W293"/>
    <mergeCell ref="X293:X294"/>
    <mergeCell ref="T318:W318"/>
    <mergeCell ref="T319:W319"/>
    <mergeCell ref="C333:I333"/>
    <mergeCell ref="J333:K333"/>
    <mergeCell ref="L333:N333"/>
    <mergeCell ref="O333:P333"/>
    <mergeCell ref="Q333:R333"/>
    <mergeCell ref="S333:T333"/>
    <mergeCell ref="C371:D373"/>
    <mergeCell ref="E371:T371"/>
    <mergeCell ref="U371:X373"/>
    <mergeCell ref="E372:T372"/>
    <mergeCell ref="E373:T373"/>
    <mergeCell ref="C374:I374"/>
    <mergeCell ref="J374:K374"/>
    <mergeCell ref="L374:N374"/>
    <mergeCell ref="O374:P374"/>
    <mergeCell ref="Q374:R374"/>
    <mergeCell ref="T401:W401"/>
    <mergeCell ref="T402:W402"/>
    <mergeCell ref="C412:D414"/>
    <mergeCell ref="E412:T412"/>
    <mergeCell ref="U412:X414"/>
    <mergeCell ref="E413:T413"/>
    <mergeCell ref="E414:T414"/>
    <mergeCell ref="S374:T374"/>
    <mergeCell ref="T375:T376"/>
    <mergeCell ref="U375:W375"/>
    <mergeCell ref="X375:X376"/>
    <mergeCell ref="T400:W400"/>
    <mergeCell ref="O456:P456"/>
    <mergeCell ref="Q456:R456"/>
    <mergeCell ref="T416:T417"/>
    <mergeCell ref="U416:W416"/>
    <mergeCell ref="X416:X417"/>
    <mergeCell ref="T441:W441"/>
    <mergeCell ref="T442:W442"/>
    <mergeCell ref="T443:W443"/>
    <mergeCell ref="C415:I415"/>
    <mergeCell ref="J415:K415"/>
    <mergeCell ref="L415:N415"/>
    <mergeCell ref="O415:P415"/>
    <mergeCell ref="Q415:R415"/>
    <mergeCell ref="S415:T415"/>
    <mergeCell ref="S456:T456"/>
    <mergeCell ref="C453:D455"/>
    <mergeCell ref="E453:T453"/>
    <mergeCell ref="U453:X455"/>
    <mergeCell ref="E454:T454"/>
    <mergeCell ref="E455:T455"/>
    <mergeCell ref="C456:I456"/>
    <mergeCell ref="J456:K456"/>
    <mergeCell ref="L456:N456"/>
    <mergeCell ref="C84:D86"/>
    <mergeCell ref="E84:T84"/>
    <mergeCell ref="U84:X86"/>
    <mergeCell ref="E85:T85"/>
    <mergeCell ref="E86:T86"/>
    <mergeCell ref="Q169:R169"/>
    <mergeCell ref="S169:T169"/>
    <mergeCell ref="T170:T171"/>
    <mergeCell ref="U170:W170"/>
    <mergeCell ref="T156:W156"/>
    <mergeCell ref="S128:T128"/>
    <mergeCell ref="T129:T130"/>
    <mergeCell ref="U129:W129"/>
    <mergeCell ref="X129:X130"/>
    <mergeCell ref="T154:W154"/>
    <mergeCell ref="T155:W155"/>
    <mergeCell ref="C125:D127"/>
    <mergeCell ref="E125:T125"/>
    <mergeCell ref="U125:X127"/>
    <mergeCell ref="E126:T126"/>
    <mergeCell ref="E127:T127"/>
    <mergeCell ref="C128:I128"/>
    <mergeCell ref="J128:K128"/>
    <mergeCell ref="L128:N128"/>
    <mergeCell ref="C576:D578"/>
    <mergeCell ref="E576:T576"/>
    <mergeCell ref="U576:X578"/>
    <mergeCell ref="E577:T577"/>
    <mergeCell ref="E578:T578"/>
    <mergeCell ref="C579:I579"/>
    <mergeCell ref="J579:K579"/>
    <mergeCell ref="L579:N579"/>
    <mergeCell ref="O579:P579"/>
    <mergeCell ref="Q579:R579"/>
    <mergeCell ref="T607:W607"/>
    <mergeCell ref="C617:D619"/>
    <mergeCell ref="E617:T617"/>
    <mergeCell ref="U617:X619"/>
    <mergeCell ref="E618:T618"/>
    <mergeCell ref="E619:T619"/>
    <mergeCell ref="S579:T579"/>
    <mergeCell ref="T580:T581"/>
    <mergeCell ref="U580:W580"/>
    <mergeCell ref="X580:X581"/>
    <mergeCell ref="T605:W605"/>
    <mergeCell ref="T606:W606"/>
    <mergeCell ref="O661:P661"/>
    <mergeCell ref="Q661:R661"/>
    <mergeCell ref="T621:T622"/>
    <mergeCell ref="U621:W621"/>
    <mergeCell ref="X621:X622"/>
    <mergeCell ref="T646:W646"/>
    <mergeCell ref="T647:W647"/>
    <mergeCell ref="T648:W648"/>
    <mergeCell ref="C620:I620"/>
    <mergeCell ref="J620:K620"/>
    <mergeCell ref="L620:N620"/>
    <mergeCell ref="O620:P620"/>
    <mergeCell ref="Q620:R620"/>
    <mergeCell ref="S620:T620"/>
    <mergeCell ref="T689:W689"/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S661:T661"/>
    <mergeCell ref="T662:T663"/>
    <mergeCell ref="U662:W662"/>
    <mergeCell ref="X662:X663"/>
    <mergeCell ref="T687:W687"/>
    <mergeCell ref="T688:W688"/>
    <mergeCell ref="C658:D660"/>
    <mergeCell ref="E658:T658"/>
    <mergeCell ref="U658:X660"/>
    <mergeCell ref="E659:T659"/>
    <mergeCell ref="E660:T660"/>
    <mergeCell ref="C661:I661"/>
    <mergeCell ref="J661:K661"/>
    <mergeCell ref="L661:N661"/>
    <mergeCell ref="C699:D701"/>
    <mergeCell ref="E699:T699"/>
    <mergeCell ref="U699:X701"/>
    <mergeCell ref="E700:T700"/>
    <mergeCell ref="E701:T701"/>
    <mergeCell ref="C702:I702"/>
    <mergeCell ref="J702:K702"/>
    <mergeCell ref="L702:N702"/>
    <mergeCell ref="O702:P702"/>
    <mergeCell ref="Q702:R702"/>
    <mergeCell ref="T730:W730"/>
    <mergeCell ref="C740:D742"/>
    <mergeCell ref="E740:T740"/>
    <mergeCell ref="U740:X742"/>
    <mergeCell ref="E741:T741"/>
    <mergeCell ref="E742:T742"/>
    <mergeCell ref="S702:T702"/>
    <mergeCell ref="T703:T704"/>
    <mergeCell ref="U703:W703"/>
    <mergeCell ref="X703:X704"/>
    <mergeCell ref="T728:W728"/>
    <mergeCell ref="T729:W729"/>
    <mergeCell ref="T744:T745"/>
    <mergeCell ref="U744:W744"/>
    <mergeCell ref="X744:X745"/>
    <mergeCell ref="T769:W769"/>
    <mergeCell ref="T770:W770"/>
    <mergeCell ref="T771:W771"/>
    <mergeCell ref="C743:I743"/>
    <mergeCell ref="J743:K743"/>
    <mergeCell ref="L743:N743"/>
    <mergeCell ref="O743:P743"/>
    <mergeCell ref="Q743:R743"/>
    <mergeCell ref="S743:T743"/>
    <mergeCell ref="T812:W812"/>
    <mergeCell ref="S784:T784"/>
    <mergeCell ref="T785:T786"/>
    <mergeCell ref="U785:W785"/>
    <mergeCell ref="X785:X786"/>
    <mergeCell ref="T810:W810"/>
    <mergeCell ref="T811:W811"/>
    <mergeCell ref="C781:D783"/>
    <mergeCell ref="E781:T781"/>
    <mergeCell ref="U781:X783"/>
    <mergeCell ref="E782:T782"/>
    <mergeCell ref="E783:T783"/>
    <mergeCell ref="C784:I784"/>
    <mergeCell ref="J784:K784"/>
    <mergeCell ref="L784:N784"/>
    <mergeCell ref="O784:P784"/>
    <mergeCell ref="Q784:R78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Y492"/>
  <sheetViews>
    <sheetView topLeftCell="A369" zoomScale="55" zoomScaleNormal="55" workbookViewId="0">
      <selection activeCell="T393" sqref="T393"/>
    </sheetView>
  </sheetViews>
  <sheetFormatPr baseColWidth="10" defaultColWidth="9.140625" defaultRowHeight="14.25"/>
  <cols>
    <col min="1" max="3" width="9.140625" style="125"/>
    <col min="4" max="4" width="15" style="125" bestFit="1" customWidth="1"/>
    <col min="5" max="5" width="9.140625" style="125"/>
    <col min="6" max="6" width="10" style="125" bestFit="1" customWidth="1"/>
    <col min="7" max="9" width="9.140625" style="125"/>
    <col min="10" max="10" width="7.5703125" style="125" customWidth="1"/>
    <col min="11" max="11" width="8.7109375" style="125" customWidth="1"/>
    <col min="12" max="12" width="15.140625" style="125" customWidth="1"/>
    <col min="13" max="13" width="10.7109375" style="125" customWidth="1"/>
    <col min="14" max="14" width="17" style="125" customWidth="1"/>
    <col min="15" max="18" width="9.140625" style="125"/>
    <col min="19" max="19" width="17" style="125" customWidth="1"/>
    <col min="20" max="20" width="47.28515625" style="125" customWidth="1"/>
    <col min="21" max="21" width="16" style="125" bestFit="1" customWidth="1"/>
    <col min="22" max="22" width="18.28515625" style="125" bestFit="1" customWidth="1"/>
    <col min="23" max="23" width="17.28515625" style="125" customWidth="1"/>
    <col min="24" max="24" width="18.85546875" style="125" customWidth="1"/>
    <col min="25" max="25" width="12.5703125" style="125" bestFit="1" customWidth="1"/>
    <col min="26" max="16384" width="9.140625" style="125"/>
  </cols>
  <sheetData>
    <row r="1" spans="3:25" s="184" customFormat="1" ht="15" thickBot="1"/>
    <row r="2" spans="3:25" s="126" customFormat="1" ht="70.5" customHeight="1">
      <c r="C2" s="144"/>
      <c r="D2" s="145"/>
      <c r="E2" s="150" t="s">
        <v>248</v>
      </c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2"/>
      <c r="U2" s="153"/>
      <c r="V2" s="154"/>
      <c r="W2" s="154"/>
      <c r="X2" s="155"/>
    </row>
    <row r="3" spans="3:25" s="126" customFormat="1" ht="30" customHeight="1">
      <c r="C3" s="146"/>
      <c r="D3" s="147"/>
      <c r="E3" s="162" t="s">
        <v>249</v>
      </c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4"/>
      <c r="U3" s="156"/>
      <c r="V3" s="157"/>
      <c r="W3" s="157"/>
      <c r="X3" s="158"/>
    </row>
    <row r="4" spans="3:25" s="126" customFormat="1" ht="30" customHeight="1" thickBot="1">
      <c r="C4" s="148"/>
      <c r="D4" s="149"/>
      <c r="E4" s="165" t="s">
        <v>250</v>
      </c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7"/>
      <c r="U4" s="159"/>
      <c r="V4" s="160"/>
      <c r="W4" s="160"/>
      <c r="X4" s="161"/>
    </row>
    <row r="5" spans="3:25" ht="50.25" customHeight="1">
      <c r="C5" s="168" t="s">
        <v>251</v>
      </c>
      <c r="D5" s="169"/>
      <c r="E5" s="169"/>
      <c r="F5" s="169"/>
      <c r="G5" s="169"/>
      <c r="H5" s="169"/>
      <c r="I5" s="170"/>
      <c r="J5" s="171">
        <v>1</v>
      </c>
      <c r="K5" s="131"/>
      <c r="L5" s="131" t="str">
        <f>+VLOOKUP(J5,Resumen!$B:$D,2,FALSE)</f>
        <v>PRELIMINARES</v>
      </c>
      <c r="M5" s="131"/>
      <c r="N5" s="132"/>
      <c r="O5" s="172" t="s">
        <v>252</v>
      </c>
      <c r="P5" s="169"/>
      <c r="Q5" s="173">
        <v>1.1000000000000001</v>
      </c>
      <c r="R5" s="174"/>
      <c r="S5" s="131" t="str">
        <f>+VLOOKUP(Q5,Resumen!$B:$D,2,FALSE)</f>
        <v>Localización y replanteo de redes de alcantarillado</v>
      </c>
      <c r="T5" s="132"/>
      <c r="U5" s="51" t="s">
        <v>253</v>
      </c>
      <c r="V5" s="52" t="str">
        <f>+VLOOKUP(Q5,Resumen!$B:$D,3,FALSE)</f>
        <v>ml</v>
      </c>
      <c r="W5" s="53" t="s">
        <v>254</v>
      </c>
      <c r="X5" s="54" t="s">
        <v>82</v>
      </c>
      <c r="Y5" s="127">
        <f>+X33</f>
        <v>200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33" t="s">
        <v>255</v>
      </c>
      <c r="U6" s="135" t="s">
        <v>256</v>
      </c>
      <c r="V6" s="136"/>
      <c r="W6" s="137"/>
      <c r="X6" s="138" t="s">
        <v>257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34"/>
      <c r="U7" s="61" t="s">
        <v>267</v>
      </c>
      <c r="V7" s="61"/>
      <c r="W7" s="61"/>
      <c r="X7" s="139"/>
    </row>
    <row r="8" spans="3:25" ht="15">
      <c r="C8" s="62"/>
      <c r="D8" s="63"/>
      <c r="E8" s="63"/>
      <c r="F8" s="64"/>
      <c r="G8" s="65"/>
      <c r="H8" s="66"/>
      <c r="I8" s="66"/>
      <c r="J8" s="65"/>
      <c r="K8" s="67"/>
      <c r="L8" s="68"/>
      <c r="M8" s="68"/>
      <c r="N8" s="68"/>
      <c r="O8" s="68"/>
      <c r="P8" s="66"/>
      <c r="Q8" s="69"/>
      <c r="R8" s="70"/>
      <c r="S8" s="71"/>
      <c r="T8" s="72"/>
      <c r="U8" s="73"/>
      <c r="V8" s="73"/>
      <c r="W8" s="73"/>
      <c r="X8" s="74"/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 t="s">
        <v>341</v>
      </c>
      <c r="U9" s="78">
        <v>200</v>
      </c>
      <c r="V9" s="73"/>
      <c r="W9" s="73"/>
      <c r="X9" s="74">
        <f>+U9</f>
        <v>200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/>
      <c r="U10" s="78"/>
      <c r="V10" s="73"/>
      <c r="W10" s="73"/>
      <c r="X10" s="74"/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/>
      <c r="U11" s="78"/>
      <c r="V11" s="73"/>
      <c r="W11" s="73"/>
      <c r="X11" s="74"/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/>
      <c r="U12" s="78"/>
      <c r="V12" s="73"/>
      <c r="W12" s="73"/>
      <c r="X12" s="74"/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/>
      <c r="U13" s="78"/>
      <c r="V13" s="73"/>
      <c r="W13" s="73"/>
      <c r="X13" s="74"/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/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/>
      <c r="U16" s="78"/>
      <c r="V16" s="73"/>
      <c r="W16" s="73"/>
      <c r="X16" s="74"/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/>
      <c r="U17" s="78"/>
      <c r="V17" s="73"/>
      <c r="W17" s="73"/>
      <c r="X17" s="74"/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/>
      <c r="U18" s="78"/>
      <c r="V18" s="73"/>
      <c r="W18" s="73"/>
      <c r="X18" s="74"/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/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/>
      <c r="U21" s="78"/>
      <c r="V21" s="73"/>
      <c r="W21" s="73"/>
      <c r="X21" s="74"/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76"/>
      <c r="R22" s="76"/>
      <c r="S22" s="71"/>
      <c r="T22" s="77"/>
      <c r="U22" s="78"/>
      <c r="V22" s="73"/>
      <c r="W22" s="73"/>
      <c r="X22" s="74"/>
    </row>
    <row r="23" spans="3:24" ht="18">
      <c r="C23" s="62"/>
      <c r="D23" s="7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76"/>
      <c r="R23" s="76"/>
      <c r="S23" s="71"/>
      <c r="T23" s="77"/>
      <c r="U23" s="78"/>
      <c r="V23" s="78"/>
      <c r="W23" s="73"/>
      <c r="X23" s="74"/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76"/>
      <c r="R24" s="76"/>
      <c r="S24" s="71"/>
      <c r="T24" s="77"/>
      <c r="U24" s="78"/>
      <c r="V24" s="78"/>
      <c r="W24" s="78"/>
      <c r="X24" s="74"/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76"/>
      <c r="R25" s="76"/>
      <c r="S25" s="71"/>
      <c r="T25" s="77"/>
      <c r="U25" s="78"/>
      <c r="V25" s="78"/>
      <c r="W25" s="78"/>
      <c r="X25" s="74"/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76"/>
      <c r="R26" s="76"/>
      <c r="S26" s="71"/>
      <c r="T26" s="77"/>
      <c r="U26" s="78"/>
      <c r="V26" s="78"/>
      <c r="W26" s="78"/>
      <c r="X26" s="74"/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76"/>
      <c r="R27" s="76"/>
      <c r="S27" s="71"/>
      <c r="T27" s="77"/>
      <c r="U27" s="78"/>
      <c r="V27" s="78"/>
      <c r="W27" s="78"/>
      <c r="X27" s="74"/>
    </row>
    <row r="28" spans="3:24" ht="15">
      <c r="C28" s="80" t="s">
        <v>259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  <c r="R28" s="82"/>
      <c r="S28" s="83"/>
      <c r="T28" s="77"/>
      <c r="U28" s="78"/>
      <c r="V28" s="78"/>
      <c r="W28" s="78"/>
      <c r="X28" s="84"/>
    </row>
    <row r="29" spans="3:24" ht="15"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  <c r="R29" s="88"/>
      <c r="S29" s="89"/>
      <c r="T29" s="90"/>
      <c r="U29" s="91"/>
      <c r="V29" s="91"/>
      <c r="W29" s="91"/>
      <c r="X29" s="92"/>
    </row>
    <row r="30" spans="3:24" ht="15"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93"/>
      <c r="R30" s="93"/>
      <c r="S30" s="94"/>
      <c r="T30" s="95"/>
      <c r="U30" s="96"/>
      <c r="V30" s="96"/>
      <c r="W30" s="96"/>
      <c r="X30" s="97"/>
    </row>
    <row r="31" spans="3:24" ht="15.75"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93"/>
      <c r="R31" s="93"/>
      <c r="S31" s="94"/>
      <c r="T31" s="140" t="s">
        <v>260</v>
      </c>
      <c r="U31" s="141"/>
      <c r="V31" s="141"/>
      <c r="W31" s="141"/>
      <c r="X31" s="98">
        <f>+SUM(X8:X30)</f>
        <v>200</v>
      </c>
    </row>
    <row r="32" spans="3:24" ht="15"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93"/>
      <c r="R32" s="93"/>
      <c r="S32" s="94"/>
      <c r="T32" s="142" t="s">
        <v>261</v>
      </c>
      <c r="U32" s="143"/>
      <c r="V32" s="143"/>
      <c r="W32" s="143"/>
      <c r="X32" s="99">
        <f>ROUNDUP(X31,1)</f>
        <v>200</v>
      </c>
    </row>
    <row r="33" spans="3:25" ht="18"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2"/>
      <c r="R33" s="102"/>
      <c r="S33" s="103"/>
      <c r="T33" s="129" t="s">
        <v>35</v>
      </c>
      <c r="U33" s="130"/>
      <c r="V33" s="130"/>
      <c r="W33" s="130"/>
      <c r="X33" s="104">
        <f>X32</f>
        <v>200</v>
      </c>
    </row>
    <row r="34" spans="3:25" ht="18"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7"/>
      <c r="S34" s="107"/>
      <c r="T34" s="108"/>
      <c r="U34" s="109"/>
      <c r="V34" s="109"/>
      <c r="W34" s="109"/>
      <c r="X34" s="110"/>
    </row>
    <row r="35" spans="3:25" ht="18"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7"/>
      <c r="S35" s="107"/>
      <c r="T35" s="108"/>
      <c r="U35" s="109"/>
      <c r="V35" s="109"/>
      <c r="W35" s="109"/>
      <c r="X35" s="110"/>
    </row>
    <row r="36" spans="3:25" ht="18"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107"/>
      <c r="S36" s="107"/>
      <c r="T36" s="108"/>
      <c r="U36" s="109"/>
      <c r="V36" s="109"/>
      <c r="W36" s="109"/>
      <c r="X36" s="110"/>
    </row>
    <row r="37" spans="3:25" ht="18"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11"/>
      <c r="O37" s="106"/>
      <c r="P37" s="106"/>
      <c r="Q37" s="107"/>
      <c r="R37" s="107"/>
      <c r="S37" s="107"/>
      <c r="T37" s="108"/>
      <c r="U37" s="109"/>
      <c r="V37" s="109"/>
      <c r="W37" s="109"/>
      <c r="X37" s="110"/>
    </row>
    <row r="38" spans="3:25" ht="15">
      <c r="C38" s="112"/>
      <c r="D38" s="113" t="s">
        <v>262</v>
      </c>
      <c r="E38" s="63"/>
      <c r="F38" s="63"/>
      <c r="G38" s="63"/>
      <c r="H38" s="63"/>
      <c r="I38" s="63"/>
      <c r="J38" s="63"/>
      <c r="K38" s="63"/>
      <c r="L38" s="63"/>
      <c r="M38" s="63"/>
      <c r="N38" s="114" t="s">
        <v>263</v>
      </c>
      <c r="O38" s="63"/>
      <c r="P38" s="63"/>
      <c r="Q38" s="76"/>
      <c r="R38" s="76"/>
      <c r="S38" s="115"/>
      <c r="T38" s="76"/>
      <c r="V38" s="69"/>
      <c r="W38" s="69"/>
      <c r="X38" s="116"/>
    </row>
    <row r="39" spans="3:25">
      <c r="C39" s="117"/>
      <c r="D39" s="75" t="s">
        <v>264</v>
      </c>
      <c r="E39" s="63"/>
      <c r="F39" s="63"/>
      <c r="G39" s="63"/>
      <c r="H39" s="63"/>
      <c r="I39" s="63"/>
      <c r="J39" s="63"/>
      <c r="K39" s="63"/>
      <c r="L39" s="63"/>
      <c r="M39" s="63"/>
      <c r="N39" s="118" t="s">
        <v>264</v>
      </c>
      <c r="O39" s="63"/>
      <c r="P39" s="63"/>
      <c r="Q39" s="76"/>
      <c r="R39" s="76"/>
      <c r="S39" s="115"/>
      <c r="T39" s="76"/>
      <c r="V39" s="69"/>
      <c r="W39" s="69"/>
      <c r="X39" s="116"/>
    </row>
    <row r="40" spans="3:25">
      <c r="C40" s="117"/>
      <c r="D40" s="75" t="s">
        <v>265</v>
      </c>
      <c r="E40" s="63"/>
      <c r="F40" s="63"/>
      <c r="G40" s="63"/>
      <c r="H40" s="63"/>
      <c r="I40" s="63"/>
      <c r="J40" s="63"/>
      <c r="K40" s="63"/>
      <c r="L40" s="63"/>
      <c r="M40" s="63"/>
      <c r="N40" s="118" t="s">
        <v>265</v>
      </c>
      <c r="O40" s="63"/>
      <c r="P40" s="63"/>
      <c r="Q40" s="76"/>
      <c r="R40" s="76"/>
      <c r="S40" s="115"/>
      <c r="T40" s="76"/>
      <c r="V40" s="69"/>
      <c r="W40" s="69"/>
      <c r="X40" s="116"/>
    </row>
    <row r="41" spans="3:25" ht="15" thickBot="1">
      <c r="C41" s="119" t="s">
        <v>266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1"/>
      <c r="R41" s="121"/>
      <c r="S41" s="122"/>
      <c r="T41" s="123"/>
      <c r="U41" s="122"/>
      <c r="V41" s="122"/>
      <c r="W41" s="122"/>
      <c r="X41" s="124"/>
    </row>
    <row r="42" spans="3:25" s="184" customFormat="1" ht="15" thickBot="1"/>
    <row r="43" spans="3:25" s="126" customFormat="1" ht="70.5" customHeight="1">
      <c r="C43" s="144"/>
      <c r="D43" s="145"/>
      <c r="E43" s="150" t="s">
        <v>248</v>
      </c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2"/>
      <c r="U43" s="153"/>
      <c r="V43" s="154"/>
      <c r="W43" s="154"/>
      <c r="X43" s="155"/>
    </row>
    <row r="44" spans="3:25" s="126" customFormat="1" ht="30" customHeight="1">
      <c r="C44" s="146"/>
      <c r="D44" s="147"/>
      <c r="E44" s="162" t="s">
        <v>249</v>
      </c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4"/>
      <c r="U44" s="156"/>
      <c r="V44" s="157"/>
      <c r="W44" s="157"/>
      <c r="X44" s="158"/>
    </row>
    <row r="45" spans="3:25" s="126" customFormat="1" ht="30" customHeight="1" thickBot="1">
      <c r="C45" s="148"/>
      <c r="D45" s="149"/>
      <c r="E45" s="165" t="s">
        <v>250</v>
      </c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7"/>
      <c r="U45" s="159"/>
      <c r="V45" s="160"/>
      <c r="W45" s="160"/>
      <c r="X45" s="161"/>
    </row>
    <row r="46" spans="3:25" ht="50.25" customHeight="1">
      <c r="C46" s="168" t="s">
        <v>251</v>
      </c>
      <c r="D46" s="169"/>
      <c r="E46" s="169"/>
      <c r="F46" s="169"/>
      <c r="G46" s="169"/>
      <c r="H46" s="169"/>
      <c r="I46" s="170"/>
      <c r="J46" s="171">
        <v>3.1</v>
      </c>
      <c r="K46" s="131"/>
      <c r="L46" s="131" t="str">
        <f>+VLOOKUP(J46,Resumen!$B:$D,2,FALSE)</f>
        <v>EXCAVACIONES</v>
      </c>
      <c r="M46" s="131"/>
      <c r="N46" s="132"/>
      <c r="O46" s="172" t="s">
        <v>252</v>
      </c>
      <c r="P46" s="169"/>
      <c r="Q46" s="173" t="s">
        <v>21</v>
      </c>
      <c r="R46" s="174"/>
      <c r="S46" s="131" t="str">
        <f>+VLOOKUP(Q46,Resumen!$B:$D,2,FALSE)</f>
        <v>Excavación manual en material común 0&lt;H≤2m.</v>
      </c>
      <c r="T46" s="132"/>
      <c r="U46" s="51" t="s">
        <v>253</v>
      </c>
      <c r="V46" s="52" t="str">
        <f>+VLOOKUP(Q46,Resumen!$B:$D,3,FALSE)</f>
        <v>m³</v>
      </c>
      <c r="W46" s="53" t="s">
        <v>254</v>
      </c>
      <c r="X46" s="54" t="s">
        <v>82</v>
      </c>
      <c r="Y46" s="127">
        <f>+X74</f>
        <v>138</v>
      </c>
    </row>
    <row r="47" spans="3:25"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/>
      <c r="T47" s="133" t="s">
        <v>255</v>
      </c>
      <c r="U47" s="135" t="s">
        <v>256</v>
      </c>
      <c r="V47" s="136"/>
      <c r="W47" s="137"/>
      <c r="X47" s="138" t="s">
        <v>257</v>
      </c>
    </row>
    <row r="48" spans="3:25"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60"/>
      <c r="T48" s="134"/>
      <c r="U48" s="61" t="s">
        <v>268</v>
      </c>
      <c r="V48" s="61" t="s">
        <v>270</v>
      </c>
      <c r="W48" s="61" t="s">
        <v>267</v>
      </c>
      <c r="X48" s="139"/>
    </row>
    <row r="49" spans="3:24" ht="15">
      <c r="C49" s="62"/>
      <c r="D49" s="63"/>
      <c r="E49" s="63"/>
      <c r="F49" s="64"/>
      <c r="G49" s="65"/>
      <c r="H49" s="66"/>
      <c r="I49" s="66"/>
      <c r="J49" s="65"/>
      <c r="K49" s="67"/>
      <c r="L49" s="68"/>
      <c r="M49" s="68"/>
      <c r="N49" s="68"/>
      <c r="O49" s="68"/>
      <c r="P49" s="66"/>
      <c r="Q49" s="69"/>
      <c r="R49" s="70"/>
      <c r="S49" s="71"/>
      <c r="T49" s="72"/>
      <c r="U49" s="73"/>
      <c r="V49" s="73"/>
      <c r="W49" s="73"/>
      <c r="X49" s="74"/>
    </row>
    <row r="50" spans="3:24"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8"/>
      <c r="N50" s="68"/>
      <c r="O50" s="68"/>
      <c r="P50" s="68"/>
      <c r="Q50" s="69"/>
      <c r="R50" s="76"/>
      <c r="S50" s="71"/>
      <c r="T50" s="77" t="s">
        <v>341</v>
      </c>
      <c r="U50" s="78">
        <v>0.6</v>
      </c>
      <c r="V50" s="73">
        <v>1.1499999999999999</v>
      </c>
      <c r="W50" s="73">
        <v>200</v>
      </c>
      <c r="X50" s="74">
        <f>+U50*V50*W50</f>
        <v>138</v>
      </c>
    </row>
    <row r="51" spans="3:24"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8"/>
      <c r="N51" s="68"/>
      <c r="O51" s="68"/>
      <c r="P51" s="68"/>
      <c r="Q51" s="69"/>
      <c r="R51" s="76"/>
      <c r="S51" s="71"/>
      <c r="T51" s="77"/>
      <c r="U51" s="78"/>
      <c r="V51" s="73"/>
      <c r="W51" s="73"/>
      <c r="X51" s="74"/>
    </row>
    <row r="52" spans="3:24"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8"/>
      <c r="N52" s="68"/>
      <c r="O52" s="68"/>
      <c r="P52" s="68"/>
      <c r="Q52" s="69"/>
      <c r="R52" s="76"/>
      <c r="S52" s="71"/>
      <c r="T52" s="77"/>
      <c r="U52" s="78"/>
      <c r="V52" s="73"/>
      <c r="W52" s="73"/>
      <c r="X52" s="74"/>
    </row>
    <row r="53" spans="3:24"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8"/>
      <c r="N53" s="68"/>
      <c r="O53" s="68"/>
      <c r="P53" s="68"/>
      <c r="Q53" s="69"/>
      <c r="R53" s="76"/>
      <c r="S53" s="71"/>
      <c r="T53" s="77"/>
      <c r="U53" s="78"/>
      <c r="V53" s="73"/>
      <c r="W53" s="73"/>
      <c r="X53" s="74"/>
    </row>
    <row r="54" spans="3:24"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8"/>
      <c r="N54" s="68"/>
      <c r="O54" s="68"/>
      <c r="P54" s="68"/>
      <c r="Q54" s="69"/>
      <c r="R54" s="76"/>
      <c r="S54" s="71"/>
      <c r="T54" s="77"/>
      <c r="U54" s="78"/>
      <c r="V54" s="73"/>
      <c r="W54" s="73"/>
      <c r="X54" s="74"/>
    </row>
    <row r="55" spans="3:24"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8"/>
      <c r="N55" s="68"/>
      <c r="O55" s="68"/>
      <c r="P55" s="68"/>
      <c r="Q55" s="69"/>
      <c r="R55" s="76"/>
      <c r="S55" s="71"/>
      <c r="T55" s="77"/>
      <c r="U55" s="78"/>
      <c r="V55" s="73"/>
      <c r="W55" s="73"/>
      <c r="X55" s="74"/>
    </row>
    <row r="56" spans="3:24"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8"/>
      <c r="N56" s="68"/>
      <c r="O56" s="68"/>
      <c r="P56" s="68"/>
      <c r="Q56" s="69"/>
      <c r="R56" s="76"/>
      <c r="S56" s="71"/>
      <c r="T56" s="77"/>
      <c r="U56" s="78"/>
      <c r="V56" s="73"/>
      <c r="W56" s="73"/>
      <c r="X56" s="74"/>
    </row>
    <row r="57" spans="3:24"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8"/>
      <c r="N57" s="68"/>
      <c r="O57" s="68"/>
      <c r="P57" s="68"/>
      <c r="Q57" s="69"/>
      <c r="R57" s="76"/>
      <c r="S57" s="71"/>
      <c r="T57" s="77"/>
      <c r="U57" s="78"/>
      <c r="V57" s="73"/>
      <c r="W57" s="73"/>
      <c r="X57" s="74"/>
    </row>
    <row r="58" spans="3:24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/>
      <c r="U58" s="78"/>
      <c r="V58" s="73"/>
      <c r="W58" s="73"/>
      <c r="X58" s="74"/>
    </row>
    <row r="59" spans="3:24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/>
      <c r="U59" s="78"/>
      <c r="V59" s="73"/>
      <c r="W59" s="73"/>
      <c r="X59" s="74"/>
    </row>
    <row r="60" spans="3:24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/>
      <c r="U60" s="78"/>
      <c r="V60" s="73"/>
      <c r="W60" s="73"/>
      <c r="X60" s="74"/>
    </row>
    <row r="61" spans="3:24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/>
      <c r="U61" s="78"/>
      <c r="V61" s="73"/>
      <c r="W61" s="73"/>
      <c r="X61" s="74"/>
    </row>
    <row r="62" spans="3:24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/>
      <c r="U62" s="78"/>
      <c r="V62" s="73"/>
      <c r="W62" s="73"/>
      <c r="X62" s="74"/>
    </row>
    <row r="63" spans="3:24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76"/>
      <c r="R63" s="76"/>
      <c r="S63" s="71"/>
      <c r="T63" s="77"/>
      <c r="U63" s="78"/>
      <c r="V63" s="73"/>
      <c r="W63" s="73"/>
      <c r="X63" s="74"/>
    </row>
    <row r="64" spans="3:24" ht="18">
      <c r="C64" s="62"/>
      <c r="D64" s="79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76"/>
      <c r="R64" s="76"/>
      <c r="S64" s="71"/>
      <c r="T64" s="77"/>
      <c r="U64" s="78"/>
      <c r="V64" s="78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76"/>
      <c r="R65" s="76"/>
      <c r="S65" s="71"/>
      <c r="T65" s="77"/>
      <c r="U65" s="78"/>
      <c r="V65" s="78"/>
      <c r="W65" s="78"/>
      <c r="X65" s="74"/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76"/>
      <c r="R66" s="76"/>
      <c r="S66" s="71"/>
      <c r="T66" s="77"/>
      <c r="U66" s="78"/>
      <c r="V66" s="78"/>
      <c r="W66" s="78"/>
      <c r="X66" s="74"/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76"/>
      <c r="R67" s="76"/>
      <c r="S67" s="71"/>
      <c r="T67" s="77"/>
      <c r="U67" s="78"/>
      <c r="V67" s="78"/>
      <c r="W67" s="78"/>
      <c r="X67" s="74"/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76"/>
      <c r="R68" s="76"/>
      <c r="S68" s="71"/>
      <c r="T68" s="77"/>
      <c r="U68" s="78"/>
      <c r="V68" s="78"/>
      <c r="W68" s="78"/>
      <c r="X68" s="74"/>
    </row>
    <row r="69" spans="3:24" ht="15">
      <c r="C69" s="80" t="s">
        <v>259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82"/>
      <c r="S69" s="83"/>
      <c r="T69" s="77"/>
      <c r="U69" s="78"/>
      <c r="V69" s="78"/>
      <c r="W69" s="78"/>
      <c r="X69" s="84"/>
    </row>
    <row r="70" spans="3:24" ht="15"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9"/>
      <c r="T70" s="90"/>
      <c r="U70" s="91"/>
      <c r="V70" s="91"/>
      <c r="W70" s="91"/>
      <c r="X70" s="92"/>
    </row>
    <row r="71" spans="3:24" ht="15">
      <c r="C71" s="85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93"/>
      <c r="R71" s="93"/>
      <c r="S71" s="94"/>
      <c r="T71" s="95"/>
      <c r="U71" s="96"/>
      <c r="V71" s="96"/>
      <c r="W71" s="96"/>
      <c r="X71" s="97"/>
    </row>
    <row r="72" spans="3:24" ht="15.75"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93"/>
      <c r="R72" s="93"/>
      <c r="S72" s="94"/>
      <c r="T72" s="140" t="s">
        <v>260</v>
      </c>
      <c r="U72" s="141"/>
      <c r="V72" s="141"/>
      <c r="W72" s="141"/>
      <c r="X72" s="98">
        <f>+SUM(X49:X71)</f>
        <v>138</v>
      </c>
    </row>
    <row r="73" spans="3:24" ht="15"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93"/>
      <c r="R73" s="93"/>
      <c r="S73" s="94"/>
      <c r="T73" s="142" t="s">
        <v>261</v>
      </c>
      <c r="U73" s="143"/>
      <c r="V73" s="143"/>
      <c r="W73" s="143"/>
      <c r="X73" s="99">
        <f>ROUNDUP(X72,1)</f>
        <v>138</v>
      </c>
    </row>
    <row r="74" spans="3:24" ht="18"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102"/>
      <c r="S74" s="103"/>
      <c r="T74" s="129" t="s">
        <v>35</v>
      </c>
      <c r="U74" s="130"/>
      <c r="V74" s="130"/>
      <c r="W74" s="130"/>
      <c r="X74" s="104">
        <f>X73</f>
        <v>138</v>
      </c>
    </row>
    <row r="75" spans="3:24" ht="18"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  <c r="T75" s="108"/>
      <c r="U75" s="109"/>
      <c r="V75" s="109"/>
      <c r="W75" s="109"/>
      <c r="X75" s="110"/>
    </row>
    <row r="76" spans="3:24" ht="18"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  <c r="R76" s="107"/>
      <c r="S76" s="107"/>
      <c r="T76" s="108"/>
      <c r="U76" s="109"/>
      <c r="V76" s="109"/>
      <c r="W76" s="109"/>
      <c r="X76" s="110"/>
    </row>
    <row r="77" spans="3:24" ht="18"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107"/>
      <c r="S77" s="107"/>
      <c r="T77" s="108"/>
      <c r="U77" s="109"/>
      <c r="V77" s="109"/>
      <c r="W77" s="109"/>
      <c r="X77" s="110"/>
    </row>
    <row r="78" spans="3:24" ht="18"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06"/>
      <c r="P78" s="106"/>
      <c r="Q78" s="107"/>
      <c r="R78" s="107"/>
      <c r="S78" s="107"/>
      <c r="T78" s="108"/>
      <c r="U78" s="109"/>
      <c r="V78" s="109"/>
      <c r="W78" s="109"/>
      <c r="X78" s="110"/>
    </row>
    <row r="79" spans="3:24" ht="15">
      <c r="C79" s="112"/>
      <c r="D79" s="113" t="s">
        <v>262</v>
      </c>
      <c r="E79" s="63"/>
      <c r="F79" s="63"/>
      <c r="G79" s="63"/>
      <c r="H79" s="63"/>
      <c r="I79" s="63"/>
      <c r="J79" s="63"/>
      <c r="K79" s="63"/>
      <c r="L79" s="63"/>
      <c r="M79" s="63"/>
      <c r="N79" s="114" t="s">
        <v>263</v>
      </c>
      <c r="O79" s="63"/>
      <c r="P79" s="63"/>
      <c r="Q79" s="76"/>
      <c r="R79" s="76"/>
      <c r="S79" s="115"/>
      <c r="T79" s="76"/>
      <c r="V79" s="69"/>
      <c r="W79" s="69"/>
      <c r="X79" s="116"/>
    </row>
    <row r="80" spans="3:24">
      <c r="C80" s="117"/>
      <c r="D80" s="75" t="s">
        <v>264</v>
      </c>
      <c r="E80" s="63"/>
      <c r="F80" s="63"/>
      <c r="G80" s="63"/>
      <c r="H80" s="63"/>
      <c r="I80" s="63"/>
      <c r="J80" s="63"/>
      <c r="K80" s="63"/>
      <c r="L80" s="63"/>
      <c r="M80" s="63"/>
      <c r="N80" s="118" t="s">
        <v>264</v>
      </c>
      <c r="O80" s="63"/>
      <c r="P80" s="63"/>
      <c r="Q80" s="76"/>
      <c r="R80" s="76"/>
      <c r="S80" s="115"/>
      <c r="T80" s="76"/>
      <c r="V80" s="69"/>
      <c r="W80" s="69"/>
      <c r="X80" s="116"/>
    </row>
    <row r="81" spans="3:25">
      <c r="C81" s="117"/>
      <c r="D81" s="75" t="s">
        <v>265</v>
      </c>
      <c r="E81" s="63"/>
      <c r="F81" s="63"/>
      <c r="G81" s="63"/>
      <c r="H81" s="63"/>
      <c r="I81" s="63"/>
      <c r="J81" s="63"/>
      <c r="K81" s="63"/>
      <c r="L81" s="63"/>
      <c r="M81" s="63"/>
      <c r="N81" s="118" t="s">
        <v>265</v>
      </c>
      <c r="O81" s="63"/>
      <c r="P81" s="63"/>
      <c r="Q81" s="76"/>
      <c r="R81" s="76"/>
      <c r="S81" s="115"/>
      <c r="T81" s="76"/>
      <c r="V81" s="69"/>
      <c r="W81" s="69"/>
      <c r="X81" s="116"/>
    </row>
    <row r="82" spans="3:25" ht="15" thickBot="1">
      <c r="C82" s="119" t="s">
        <v>266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121"/>
      <c r="S82" s="122"/>
      <c r="T82" s="123"/>
      <c r="U82" s="122"/>
      <c r="V82" s="122"/>
      <c r="W82" s="122"/>
      <c r="X82" s="124"/>
    </row>
    <row r="83" spans="3:25" ht="15" thickBot="1"/>
    <row r="84" spans="3:25" s="126" customFormat="1" ht="70.5" customHeight="1">
      <c r="C84" s="144"/>
      <c r="D84" s="145"/>
      <c r="E84" s="150" t="s">
        <v>248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2"/>
      <c r="U84" s="153"/>
      <c r="V84" s="154"/>
      <c r="W84" s="154"/>
      <c r="X84" s="155"/>
    </row>
    <row r="85" spans="3:25" s="126" customFormat="1" ht="30" customHeight="1">
      <c r="C85" s="146"/>
      <c r="D85" s="147"/>
      <c r="E85" s="162" t="s">
        <v>249</v>
      </c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4"/>
      <c r="U85" s="156"/>
      <c r="V85" s="157"/>
      <c r="W85" s="157"/>
      <c r="X85" s="158"/>
    </row>
    <row r="86" spans="3:25" s="126" customFormat="1" ht="30" customHeight="1" thickBot="1">
      <c r="C86" s="148"/>
      <c r="D86" s="149"/>
      <c r="E86" s="165" t="s">
        <v>250</v>
      </c>
      <c r="F86" s="166"/>
      <c r="G86" s="166"/>
      <c r="H86" s="166"/>
      <c r="I86" s="166"/>
      <c r="J86" s="166"/>
      <c r="K86" s="166"/>
      <c r="L86" s="166"/>
      <c r="M86" s="166"/>
      <c r="N86" s="166"/>
      <c r="O86" s="166"/>
      <c r="P86" s="166"/>
      <c r="Q86" s="166"/>
      <c r="R86" s="166"/>
      <c r="S86" s="166"/>
      <c r="T86" s="167"/>
      <c r="U86" s="159"/>
      <c r="V86" s="160"/>
      <c r="W86" s="160"/>
      <c r="X86" s="161"/>
    </row>
    <row r="87" spans="3:25" ht="50.25" customHeight="1">
      <c r="C87" s="168" t="s">
        <v>251</v>
      </c>
      <c r="D87" s="169"/>
      <c r="E87" s="169"/>
      <c r="F87" s="169"/>
      <c r="G87" s="169"/>
      <c r="H87" s="169"/>
      <c r="I87" s="170"/>
      <c r="J87" s="171">
        <v>3.1</v>
      </c>
      <c r="K87" s="131"/>
      <c r="L87" s="131" t="str">
        <f>+VLOOKUP(J87,Resumen!$B:$D,2,FALSE)</f>
        <v>EXCAVACIONES</v>
      </c>
      <c r="M87" s="131"/>
      <c r="N87" s="132"/>
      <c r="O87" s="172" t="s">
        <v>252</v>
      </c>
      <c r="P87" s="169"/>
      <c r="Q87" s="173" t="s">
        <v>20</v>
      </c>
      <c r="R87" s="174"/>
      <c r="S87" s="131" t="str">
        <f>+VLOOKUP(Q87,Resumen!$B:$D,2,FALSE)</f>
        <v>Retiro material de excavación en botadero</v>
      </c>
      <c r="T87" s="132"/>
      <c r="U87" s="51" t="s">
        <v>253</v>
      </c>
      <c r="V87" s="52" t="str">
        <f>+VLOOKUP(Q87,Resumen!$B:$D,3,FALSE)</f>
        <v>m³</v>
      </c>
      <c r="W87" s="53" t="s">
        <v>254</v>
      </c>
      <c r="X87" s="54" t="s">
        <v>82</v>
      </c>
      <c r="Y87" s="127">
        <f>+X115</f>
        <v>63.6</v>
      </c>
    </row>
    <row r="88" spans="3:25">
      <c r="C88" s="5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33" t="s">
        <v>255</v>
      </c>
      <c r="U88" s="135" t="s">
        <v>256</v>
      </c>
      <c r="V88" s="136"/>
      <c r="W88" s="137"/>
      <c r="X88" s="138" t="s">
        <v>257</v>
      </c>
    </row>
    <row r="89" spans="3:25"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60"/>
      <c r="T89" s="134"/>
      <c r="U89" s="61" t="s">
        <v>305</v>
      </c>
      <c r="V89" s="61" t="s">
        <v>306</v>
      </c>
      <c r="W89" s="61"/>
      <c r="X89" s="139"/>
    </row>
    <row r="90" spans="3:25" ht="15">
      <c r="C90" s="62"/>
      <c r="D90" s="63"/>
      <c r="E90" s="63"/>
      <c r="F90" s="64"/>
      <c r="G90" s="65"/>
      <c r="H90" s="66"/>
      <c r="I90" s="66"/>
      <c r="J90" s="65"/>
      <c r="K90" s="67"/>
      <c r="L90" s="68"/>
      <c r="M90" s="68"/>
      <c r="N90" s="68"/>
      <c r="O90" s="68"/>
      <c r="P90" s="66"/>
      <c r="Q90" s="69"/>
      <c r="R90" s="70"/>
      <c r="S90" s="71"/>
      <c r="T90" s="72"/>
      <c r="U90" s="73"/>
      <c r="V90" s="73"/>
      <c r="W90" s="73"/>
      <c r="X90" s="74"/>
    </row>
    <row r="91" spans="3:25">
      <c r="C91" s="62"/>
      <c r="D91" s="63"/>
      <c r="E91" s="63"/>
      <c r="F91" s="63"/>
      <c r="G91" s="63"/>
      <c r="H91" s="63"/>
      <c r="I91" s="63"/>
      <c r="J91" s="63"/>
      <c r="K91" s="63"/>
      <c r="L91" s="63"/>
      <c r="M91" s="68"/>
      <c r="N91" s="68"/>
      <c r="O91" s="68"/>
      <c r="P91" s="68"/>
      <c r="Q91" s="69"/>
      <c r="R91" s="76"/>
      <c r="S91" s="71"/>
      <c r="T91" s="77" t="s">
        <v>341</v>
      </c>
      <c r="U91" s="78">
        <f>+X50</f>
        <v>138</v>
      </c>
      <c r="V91" s="73">
        <f>+X132</f>
        <v>74.400000000000006</v>
      </c>
      <c r="W91" s="73"/>
      <c r="X91" s="74">
        <f>+U91-V91</f>
        <v>63.599999999999994</v>
      </c>
    </row>
    <row r="92" spans="3:25"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68"/>
      <c r="N92" s="68"/>
      <c r="O92" s="68"/>
      <c r="P92" s="68"/>
      <c r="Q92" s="69"/>
      <c r="R92" s="76"/>
      <c r="S92" s="71"/>
      <c r="T92" s="77"/>
      <c r="U92" s="78"/>
      <c r="V92" s="73"/>
      <c r="W92" s="73"/>
      <c r="X92" s="74"/>
    </row>
    <row r="93" spans="3:25">
      <c r="C93" s="62"/>
      <c r="D93" s="63"/>
      <c r="E93" s="63"/>
      <c r="F93" s="63"/>
      <c r="G93" s="63"/>
      <c r="H93" s="63"/>
      <c r="I93" s="63"/>
      <c r="J93" s="63"/>
      <c r="K93" s="63"/>
      <c r="L93" s="63"/>
      <c r="M93" s="68"/>
      <c r="N93" s="68"/>
      <c r="O93" s="68"/>
      <c r="P93" s="68"/>
      <c r="Q93" s="69"/>
      <c r="R93" s="76"/>
      <c r="S93" s="71"/>
      <c r="T93" s="77"/>
      <c r="U93" s="78"/>
      <c r="V93" s="73"/>
      <c r="W93" s="73"/>
      <c r="X93" s="74"/>
    </row>
    <row r="94" spans="3:25">
      <c r="C94" s="62"/>
      <c r="D94" s="63"/>
      <c r="E94" s="63"/>
      <c r="F94" s="63"/>
      <c r="G94" s="63"/>
      <c r="H94" s="63"/>
      <c r="I94" s="63"/>
      <c r="J94" s="63"/>
      <c r="K94" s="63"/>
      <c r="L94" s="63"/>
      <c r="M94" s="68"/>
      <c r="N94" s="68"/>
      <c r="O94" s="68"/>
      <c r="P94" s="68"/>
      <c r="Q94" s="69"/>
      <c r="R94" s="76"/>
      <c r="S94" s="71"/>
      <c r="T94" s="77"/>
      <c r="U94" s="78"/>
      <c r="V94" s="73"/>
      <c r="W94" s="73"/>
      <c r="X94" s="74"/>
    </row>
    <row r="95" spans="3:25">
      <c r="C95" s="62"/>
      <c r="D95" s="63"/>
      <c r="E95" s="63"/>
      <c r="F95" s="63"/>
      <c r="G95" s="63"/>
      <c r="H95" s="63"/>
      <c r="I95" s="63"/>
      <c r="J95" s="63"/>
      <c r="K95" s="63"/>
      <c r="L95" s="63"/>
      <c r="M95" s="68"/>
      <c r="N95" s="68"/>
      <c r="O95" s="68"/>
      <c r="P95" s="68"/>
      <c r="Q95" s="69"/>
      <c r="R95" s="76"/>
      <c r="S95" s="71"/>
      <c r="T95" s="77"/>
      <c r="U95" s="78"/>
      <c r="V95" s="73"/>
      <c r="W95" s="73"/>
      <c r="X95" s="74"/>
    </row>
    <row r="96" spans="3:25">
      <c r="C96" s="62"/>
      <c r="D96" s="63"/>
      <c r="E96" s="63"/>
      <c r="F96" s="63"/>
      <c r="G96" s="63"/>
      <c r="H96" s="63"/>
      <c r="I96" s="63"/>
      <c r="J96" s="63"/>
      <c r="K96" s="63"/>
      <c r="L96" s="63"/>
      <c r="M96" s="68"/>
      <c r="N96" s="68"/>
      <c r="O96" s="68"/>
      <c r="P96" s="68"/>
      <c r="Q96" s="69"/>
      <c r="R96" s="76"/>
      <c r="S96" s="71"/>
      <c r="T96" s="77"/>
      <c r="U96" s="78"/>
      <c r="V96" s="73"/>
      <c r="W96" s="73"/>
      <c r="X96" s="74"/>
    </row>
    <row r="97" spans="3:24">
      <c r="C97" s="62"/>
      <c r="D97" s="63"/>
      <c r="E97" s="63"/>
      <c r="F97" s="63"/>
      <c r="G97" s="63"/>
      <c r="H97" s="63"/>
      <c r="I97" s="63"/>
      <c r="J97" s="63"/>
      <c r="K97" s="63"/>
      <c r="L97" s="63"/>
      <c r="M97" s="68"/>
      <c r="N97" s="68"/>
      <c r="O97" s="68"/>
      <c r="P97" s="68"/>
      <c r="Q97" s="69"/>
      <c r="R97" s="76"/>
      <c r="S97" s="71"/>
      <c r="T97" s="77"/>
      <c r="U97" s="78"/>
      <c r="V97" s="73"/>
      <c r="W97" s="73"/>
      <c r="X97" s="74"/>
    </row>
    <row r="98" spans="3:24">
      <c r="C98" s="62"/>
      <c r="D98" s="63"/>
      <c r="E98" s="63"/>
      <c r="F98" s="63"/>
      <c r="G98" s="63"/>
      <c r="H98" s="63"/>
      <c r="I98" s="63"/>
      <c r="J98" s="63"/>
      <c r="K98" s="63"/>
      <c r="L98" s="63"/>
      <c r="M98" s="68"/>
      <c r="N98" s="68"/>
      <c r="O98" s="68"/>
      <c r="P98" s="68"/>
      <c r="Q98" s="69"/>
      <c r="R98" s="76"/>
      <c r="S98" s="71"/>
      <c r="T98" s="77"/>
      <c r="U98" s="78"/>
      <c r="V98" s="73"/>
      <c r="W98" s="73"/>
      <c r="X98" s="74"/>
    </row>
    <row r="99" spans="3:24">
      <c r="C99" s="62"/>
      <c r="D99" s="63"/>
      <c r="E99" s="63"/>
      <c r="F99" s="63"/>
      <c r="G99" s="63"/>
      <c r="H99" s="63"/>
      <c r="I99" s="63"/>
      <c r="J99" s="63"/>
      <c r="K99" s="63"/>
      <c r="L99" s="63"/>
      <c r="M99" s="68"/>
      <c r="N99" s="68"/>
      <c r="O99" s="68"/>
      <c r="P99" s="68"/>
      <c r="Q99" s="69"/>
      <c r="R99" s="76"/>
      <c r="S99" s="71"/>
      <c r="T99" s="77"/>
      <c r="U99" s="78"/>
      <c r="V99" s="73"/>
      <c r="W99" s="73"/>
      <c r="X99" s="74"/>
    </row>
    <row r="100" spans="3:24">
      <c r="C100" s="62"/>
      <c r="D100" s="63"/>
      <c r="E100" s="63"/>
      <c r="F100" s="63"/>
      <c r="G100" s="63"/>
      <c r="H100" s="63"/>
      <c r="I100" s="63"/>
      <c r="J100" s="63"/>
      <c r="K100" s="63"/>
      <c r="L100" s="63"/>
      <c r="M100" s="68"/>
      <c r="N100" s="68"/>
      <c r="O100" s="68"/>
      <c r="P100" s="68"/>
      <c r="Q100" s="69"/>
      <c r="R100" s="76"/>
      <c r="S100" s="71"/>
      <c r="T100" s="77"/>
      <c r="U100" s="78"/>
      <c r="V100" s="73"/>
      <c r="W100" s="73"/>
      <c r="X100" s="74"/>
    </row>
    <row r="101" spans="3:24">
      <c r="C101" s="62"/>
      <c r="D101" s="63"/>
      <c r="E101" s="63"/>
      <c r="F101" s="63"/>
      <c r="G101" s="63"/>
      <c r="H101" s="63"/>
      <c r="I101" s="63"/>
      <c r="J101" s="63"/>
      <c r="K101" s="63"/>
      <c r="L101" s="63"/>
      <c r="M101" s="68"/>
      <c r="N101" s="68"/>
      <c r="O101" s="68"/>
      <c r="P101" s="68"/>
      <c r="Q101" s="69"/>
      <c r="R101" s="76"/>
      <c r="S101" s="71"/>
      <c r="T101" s="77"/>
      <c r="U101" s="78"/>
      <c r="V101" s="73"/>
      <c r="W101" s="73"/>
      <c r="X101" s="74"/>
    </row>
    <row r="102" spans="3:24"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8"/>
      <c r="N102" s="68"/>
      <c r="O102" s="68"/>
      <c r="P102" s="68"/>
      <c r="Q102" s="69"/>
      <c r="R102" s="76"/>
      <c r="S102" s="71"/>
      <c r="T102" s="77"/>
      <c r="U102" s="78"/>
      <c r="V102" s="73"/>
      <c r="W102" s="73"/>
      <c r="X102" s="74"/>
    </row>
    <row r="103" spans="3:24">
      <c r="C103" s="62"/>
      <c r="D103" s="63"/>
      <c r="E103" s="63"/>
      <c r="F103" s="63"/>
      <c r="G103" s="63"/>
      <c r="H103" s="63"/>
      <c r="I103" s="63"/>
      <c r="J103" s="63"/>
      <c r="K103" s="63"/>
      <c r="L103" s="63"/>
      <c r="M103" s="68"/>
      <c r="N103" s="68"/>
      <c r="O103" s="68"/>
      <c r="P103" s="68"/>
      <c r="Q103" s="69"/>
      <c r="R103" s="76"/>
      <c r="S103" s="71"/>
      <c r="T103" s="77"/>
      <c r="U103" s="78"/>
      <c r="V103" s="73"/>
      <c r="W103" s="73"/>
      <c r="X103" s="74"/>
    </row>
    <row r="104" spans="3:24">
      <c r="C104" s="62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76"/>
      <c r="R104" s="76"/>
      <c r="S104" s="71"/>
      <c r="T104" s="77"/>
      <c r="U104" s="78"/>
      <c r="V104" s="73"/>
      <c r="W104" s="73"/>
      <c r="X104" s="74"/>
    </row>
    <row r="105" spans="3:24" ht="18">
      <c r="C105" s="62"/>
      <c r="D105" s="79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76"/>
      <c r="R105" s="76"/>
      <c r="S105" s="71"/>
      <c r="T105" s="77"/>
      <c r="U105" s="78"/>
      <c r="V105" s="78"/>
      <c r="W105" s="73"/>
      <c r="X105" s="74"/>
    </row>
    <row r="106" spans="3:24">
      <c r="C106" s="62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76"/>
      <c r="R106" s="76"/>
      <c r="S106" s="71"/>
      <c r="T106" s="77"/>
      <c r="U106" s="78"/>
      <c r="V106" s="78"/>
      <c r="W106" s="78"/>
      <c r="X106" s="74"/>
    </row>
    <row r="107" spans="3:24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76"/>
      <c r="R107" s="76"/>
      <c r="S107" s="71"/>
      <c r="T107" s="77"/>
      <c r="U107" s="78"/>
      <c r="V107" s="78"/>
      <c r="W107" s="78"/>
      <c r="X107" s="74"/>
    </row>
    <row r="108" spans="3:24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76"/>
      <c r="R108" s="76"/>
      <c r="S108" s="71"/>
      <c r="T108" s="77"/>
      <c r="U108" s="78"/>
      <c r="V108" s="78"/>
      <c r="W108" s="78"/>
      <c r="X108" s="74"/>
    </row>
    <row r="109" spans="3:24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6"/>
      <c r="R109" s="76"/>
      <c r="S109" s="71"/>
      <c r="T109" s="77"/>
      <c r="U109" s="78"/>
      <c r="V109" s="78"/>
      <c r="W109" s="78"/>
      <c r="X109" s="74"/>
    </row>
    <row r="110" spans="3:24" ht="15">
      <c r="C110" s="80" t="s">
        <v>259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2"/>
      <c r="R110" s="82"/>
      <c r="S110" s="83"/>
      <c r="T110" s="77"/>
      <c r="U110" s="78"/>
      <c r="V110" s="78"/>
      <c r="W110" s="78"/>
      <c r="X110" s="84"/>
    </row>
    <row r="111" spans="3:24" ht="15">
      <c r="C111" s="85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9"/>
      <c r="T111" s="90"/>
      <c r="U111" s="91"/>
      <c r="V111" s="91"/>
      <c r="W111" s="91"/>
      <c r="X111" s="92"/>
    </row>
    <row r="112" spans="3:24" ht="15">
      <c r="C112" s="85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93"/>
      <c r="R112" s="93"/>
      <c r="S112" s="94"/>
      <c r="T112" s="95"/>
      <c r="U112" s="96"/>
      <c r="V112" s="96"/>
      <c r="W112" s="96"/>
      <c r="X112" s="97"/>
    </row>
    <row r="113" spans="3:25" ht="15.75">
      <c r="C113" s="85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93"/>
      <c r="R113" s="93"/>
      <c r="S113" s="94"/>
      <c r="T113" s="140" t="s">
        <v>260</v>
      </c>
      <c r="U113" s="141"/>
      <c r="V113" s="141"/>
      <c r="W113" s="141"/>
      <c r="X113" s="98">
        <f>+SUM(X90:X112)</f>
        <v>63.599999999999994</v>
      </c>
    </row>
    <row r="114" spans="3:25" ht="15">
      <c r="C114" s="85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93"/>
      <c r="R114" s="93"/>
      <c r="S114" s="94"/>
      <c r="T114" s="142" t="s">
        <v>261</v>
      </c>
      <c r="U114" s="143"/>
      <c r="V114" s="143"/>
      <c r="W114" s="143"/>
      <c r="X114" s="99">
        <f>ROUNDUP(X113,1)</f>
        <v>63.6</v>
      </c>
    </row>
    <row r="115" spans="3:25" ht="18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2"/>
      <c r="R115" s="102"/>
      <c r="S115" s="103"/>
      <c r="T115" s="129" t="s">
        <v>35</v>
      </c>
      <c r="U115" s="130"/>
      <c r="V115" s="130"/>
      <c r="W115" s="130"/>
      <c r="X115" s="104">
        <f>X114</f>
        <v>63.6</v>
      </c>
    </row>
    <row r="116" spans="3:25" ht="18"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7"/>
      <c r="R116" s="107"/>
      <c r="S116" s="107"/>
      <c r="T116" s="108"/>
      <c r="U116" s="109"/>
      <c r="V116" s="109"/>
      <c r="W116" s="109"/>
      <c r="X116" s="110"/>
    </row>
    <row r="117" spans="3:25" ht="18"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  <c r="R117" s="107"/>
      <c r="S117" s="107"/>
      <c r="T117" s="108"/>
      <c r="U117" s="109"/>
      <c r="V117" s="109"/>
      <c r="W117" s="109"/>
      <c r="X117" s="110"/>
    </row>
    <row r="118" spans="3:25" ht="18"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  <c r="T118" s="108"/>
      <c r="U118" s="109"/>
      <c r="V118" s="109"/>
      <c r="W118" s="109"/>
      <c r="X118" s="110"/>
    </row>
    <row r="119" spans="3:25" ht="18"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11"/>
      <c r="O119" s="106"/>
      <c r="P119" s="106"/>
      <c r="Q119" s="107"/>
      <c r="R119" s="107"/>
      <c r="S119" s="107"/>
      <c r="T119" s="108"/>
      <c r="U119" s="109"/>
      <c r="V119" s="109"/>
      <c r="W119" s="109"/>
      <c r="X119" s="110"/>
    </row>
    <row r="120" spans="3:25" ht="15">
      <c r="C120" s="112"/>
      <c r="D120" s="113" t="s">
        <v>262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114" t="s">
        <v>263</v>
      </c>
      <c r="O120" s="63"/>
      <c r="P120" s="63"/>
      <c r="Q120" s="76"/>
      <c r="R120" s="76"/>
      <c r="S120" s="115"/>
      <c r="T120" s="76"/>
      <c r="V120" s="69"/>
      <c r="W120" s="69"/>
      <c r="X120" s="116"/>
    </row>
    <row r="121" spans="3:25">
      <c r="C121" s="117"/>
      <c r="D121" s="75" t="s">
        <v>264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118" t="s">
        <v>264</v>
      </c>
      <c r="O121" s="63"/>
      <c r="P121" s="63"/>
      <c r="Q121" s="76"/>
      <c r="R121" s="76"/>
      <c r="S121" s="115"/>
      <c r="T121" s="76"/>
      <c r="V121" s="69"/>
      <c r="W121" s="69"/>
      <c r="X121" s="116"/>
    </row>
    <row r="122" spans="3:25">
      <c r="C122" s="117"/>
      <c r="D122" s="75" t="s">
        <v>265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118" t="s">
        <v>265</v>
      </c>
      <c r="O122" s="63"/>
      <c r="P122" s="63"/>
      <c r="Q122" s="76"/>
      <c r="R122" s="76"/>
      <c r="S122" s="115"/>
      <c r="T122" s="76"/>
      <c r="V122" s="69"/>
      <c r="W122" s="69"/>
      <c r="X122" s="116"/>
    </row>
    <row r="123" spans="3:25" ht="15" thickBot="1">
      <c r="C123" s="119" t="s">
        <v>266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1"/>
      <c r="R123" s="121"/>
      <c r="S123" s="122"/>
      <c r="T123" s="123"/>
      <c r="U123" s="122"/>
      <c r="V123" s="122"/>
      <c r="W123" s="122"/>
      <c r="X123" s="124"/>
    </row>
    <row r="124" spans="3:25" s="184" customFormat="1" ht="15" thickBot="1"/>
    <row r="125" spans="3:25" s="126" customFormat="1" ht="70.5" customHeight="1">
      <c r="C125" s="144"/>
      <c r="D125" s="145"/>
      <c r="E125" s="150" t="s">
        <v>248</v>
      </c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2"/>
      <c r="U125" s="153"/>
      <c r="V125" s="154"/>
      <c r="W125" s="154"/>
      <c r="X125" s="155"/>
    </row>
    <row r="126" spans="3:25" s="126" customFormat="1" ht="30" customHeight="1">
      <c r="C126" s="146"/>
      <c r="D126" s="147"/>
      <c r="E126" s="162" t="s">
        <v>249</v>
      </c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4"/>
      <c r="U126" s="156"/>
      <c r="V126" s="157"/>
      <c r="W126" s="157"/>
      <c r="X126" s="158"/>
    </row>
    <row r="127" spans="3:25" s="126" customFormat="1" ht="30" customHeight="1" thickBot="1">
      <c r="C127" s="148"/>
      <c r="D127" s="149"/>
      <c r="E127" s="165" t="s">
        <v>250</v>
      </c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7"/>
      <c r="U127" s="159"/>
      <c r="V127" s="160"/>
      <c r="W127" s="160"/>
      <c r="X127" s="161"/>
    </row>
    <row r="128" spans="3:25" ht="50.25" customHeight="1">
      <c r="C128" s="168" t="s">
        <v>251</v>
      </c>
      <c r="D128" s="169"/>
      <c r="E128" s="169"/>
      <c r="F128" s="169"/>
      <c r="G128" s="169"/>
      <c r="H128" s="169"/>
      <c r="I128" s="170"/>
      <c r="J128" s="171">
        <v>3.2</v>
      </c>
      <c r="K128" s="131"/>
      <c r="L128" s="131" t="str">
        <f>+VLOOKUP(J128,Resumen!$B:$D,2,FALSE)</f>
        <v>RELLENOS</v>
      </c>
      <c r="M128" s="131"/>
      <c r="N128" s="132"/>
      <c r="O128" s="172" t="s">
        <v>252</v>
      </c>
      <c r="P128" s="169"/>
      <c r="Q128" s="173" t="s">
        <v>23</v>
      </c>
      <c r="R128" s="174"/>
      <c r="S128" s="131" t="str">
        <f>+VLOOKUP(Q128,Resumen!$B:$D,2,FALSE)</f>
        <v>Suministro, instalación y compactación manual con compactador mecánico de material seleccionado proveniente de excavación.</v>
      </c>
      <c r="T128" s="132"/>
      <c r="U128" s="51" t="s">
        <v>253</v>
      </c>
      <c r="V128" s="52" t="str">
        <f>+VLOOKUP(Q128,Resumen!$B:$D,3,FALSE)</f>
        <v>m³</v>
      </c>
      <c r="W128" s="53" t="s">
        <v>254</v>
      </c>
      <c r="X128" s="54" t="s">
        <v>82</v>
      </c>
      <c r="Y128" s="127">
        <f>+X156</f>
        <v>74.400000000000006</v>
      </c>
    </row>
    <row r="129" spans="3:24">
      <c r="C129" s="55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7"/>
      <c r="T129" s="133" t="s">
        <v>255</v>
      </c>
      <c r="U129" s="135" t="s">
        <v>256</v>
      </c>
      <c r="V129" s="136"/>
      <c r="W129" s="137"/>
      <c r="X129" s="138" t="s">
        <v>257</v>
      </c>
    </row>
    <row r="130" spans="3:24"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60"/>
      <c r="T130" s="134"/>
      <c r="U130" s="61" t="s">
        <v>268</v>
      </c>
      <c r="V130" s="61" t="s">
        <v>270</v>
      </c>
      <c r="W130" s="61" t="s">
        <v>267</v>
      </c>
      <c r="X130" s="139"/>
    </row>
    <row r="131" spans="3:24" ht="15">
      <c r="C131" s="62"/>
      <c r="D131" s="63"/>
      <c r="E131" s="63"/>
      <c r="F131" s="64"/>
      <c r="G131" s="65"/>
      <c r="H131" s="66"/>
      <c r="I131" s="66"/>
      <c r="J131" s="65"/>
      <c r="K131" s="67"/>
      <c r="L131" s="68"/>
      <c r="M131" s="68"/>
      <c r="N131" s="68"/>
      <c r="O131" s="68"/>
      <c r="P131" s="66"/>
      <c r="Q131" s="69"/>
      <c r="R131" s="70"/>
      <c r="S131" s="71"/>
      <c r="T131" s="72"/>
      <c r="U131" s="73"/>
      <c r="V131" s="73"/>
      <c r="W131" s="73"/>
      <c r="X131" s="74"/>
    </row>
    <row r="132" spans="3:24">
      <c r="C132" s="62"/>
      <c r="D132" s="63"/>
      <c r="E132" s="63"/>
      <c r="F132" s="63"/>
      <c r="G132" s="63"/>
      <c r="H132" s="63"/>
      <c r="I132" s="63"/>
      <c r="J132" s="63"/>
      <c r="K132" s="63"/>
      <c r="L132" s="63"/>
      <c r="M132" s="68"/>
      <c r="N132" s="68"/>
      <c r="O132" s="68"/>
      <c r="P132" s="68"/>
      <c r="Q132" s="69"/>
      <c r="R132" s="76"/>
      <c r="S132" s="71"/>
      <c r="T132" s="77" t="s">
        <v>341</v>
      </c>
      <c r="U132" s="78">
        <v>0.6</v>
      </c>
      <c r="V132" s="73">
        <f>+(0.8*0.4)+0.3</f>
        <v>0.62000000000000011</v>
      </c>
      <c r="W132" s="73">
        <v>200</v>
      </c>
      <c r="X132" s="74">
        <f>+U132*V132*W132</f>
        <v>74.400000000000006</v>
      </c>
    </row>
    <row r="133" spans="3:24">
      <c r="C133" s="62"/>
      <c r="D133" s="63"/>
      <c r="E133" s="63"/>
      <c r="F133" s="63"/>
      <c r="G133" s="63"/>
      <c r="H133" s="63"/>
      <c r="I133" s="63"/>
      <c r="J133" s="63"/>
      <c r="K133" s="63"/>
      <c r="L133" s="63"/>
      <c r="M133" s="68"/>
      <c r="N133" s="68"/>
      <c r="O133" s="68"/>
      <c r="P133" s="68"/>
      <c r="Q133" s="69"/>
      <c r="R133" s="76"/>
      <c r="S133" s="71"/>
      <c r="T133" s="77"/>
      <c r="U133" s="78"/>
      <c r="V133" s="73"/>
      <c r="W133" s="73"/>
      <c r="X133" s="74"/>
    </row>
    <row r="134" spans="3:24">
      <c r="C134" s="62"/>
      <c r="D134" s="63"/>
      <c r="E134" s="63"/>
      <c r="F134" s="63"/>
      <c r="G134" s="63"/>
      <c r="H134" s="63"/>
      <c r="I134" s="63"/>
      <c r="J134" s="63"/>
      <c r="K134" s="63"/>
      <c r="L134" s="63"/>
      <c r="M134" s="68"/>
      <c r="N134" s="68"/>
      <c r="O134" s="68"/>
      <c r="P134" s="68"/>
      <c r="Q134" s="69"/>
      <c r="R134" s="76"/>
      <c r="S134" s="71"/>
      <c r="T134" s="77"/>
      <c r="U134" s="78"/>
      <c r="V134" s="73"/>
      <c r="W134" s="73"/>
      <c r="X134" s="74"/>
    </row>
    <row r="135" spans="3:24">
      <c r="C135" s="62"/>
      <c r="D135" s="63"/>
      <c r="E135" s="63"/>
      <c r="F135" s="63"/>
      <c r="G135" s="63"/>
      <c r="H135" s="63"/>
      <c r="I135" s="63"/>
      <c r="J135" s="63"/>
      <c r="K135" s="63"/>
      <c r="L135" s="63"/>
      <c r="M135" s="68"/>
      <c r="N135" s="68"/>
      <c r="O135" s="68"/>
      <c r="P135" s="68"/>
      <c r="Q135" s="69"/>
      <c r="R135" s="76"/>
      <c r="S135" s="71"/>
      <c r="T135" s="77"/>
      <c r="U135" s="78"/>
      <c r="V135" s="73"/>
      <c r="W135" s="73"/>
      <c r="X135" s="74"/>
    </row>
    <row r="136" spans="3:24">
      <c r="C136" s="62"/>
      <c r="D136" s="63"/>
      <c r="E136" s="63"/>
      <c r="F136" s="63"/>
      <c r="G136" s="63"/>
      <c r="H136" s="63"/>
      <c r="I136" s="63"/>
      <c r="J136" s="63"/>
      <c r="K136" s="63"/>
      <c r="L136" s="63"/>
      <c r="M136" s="68"/>
      <c r="N136" s="68"/>
      <c r="O136" s="68"/>
      <c r="P136" s="68"/>
      <c r="Q136" s="69"/>
      <c r="R136" s="76"/>
      <c r="S136" s="71"/>
      <c r="T136" s="77"/>
      <c r="U136" s="78"/>
      <c r="V136" s="73"/>
      <c r="W136" s="73"/>
      <c r="X136" s="74"/>
    </row>
    <row r="137" spans="3:24">
      <c r="C137" s="62"/>
      <c r="D137" s="63"/>
      <c r="E137" s="63"/>
      <c r="F137" s="63"/>
      <c r="G137" s="63"/>
      <c r="H137" s="63"/>
      <c r="I137" s="63"/>
      <c r="J137" s="63"/>
      <c r="K137" s="63"/>
      <c r="L137" s="63"/>
      <c r="M137" s="68"/>
      <c r="N137" s="68"/>
      <c r="O137" s="68"/>
      <c r="P137" s="68"/>
      <c r="Q137" s="69"/>
      <c r="R137" s="76"/>
      <c r="S137" s="71"/>
      <c r="T137" s="77"/>
      <c r="U137" s="78"/>
      <c r="V137" s="73"/>
      <c r="W137" s="73"/>
      <c r="X137" s="74"/>
    </row>
    <row r="138" spans="3:24">
      <c r="C138" s="62"/>
      <c r="D138" s="63"/>
      <c r="E138" s="63"/>
      <c r="F138" s="63"/>
      <c r="G138" s="63"/>
      <c r="H138" s="63"/>
      <c r="I138" s="63"/>
      <c r="J138" s="63"/>
      <c r="K138" s="63"/>
      <c r="L138" s="63"/>
      <c r="M138" s="68"/>
      <c r="N138" s="68"/>
      <c r="O138" s="68"/>
      <c r="P138" s="68"/>
      <c r="Q138" s="69"/>
      <c r="R138" s="76"/>
      <c r="S138" s="71"/>
      <c r="T138" s="77"/>
      <c r="U138" s="78"/>
      <c r="V138" s="73"/>
      <c r="W138" s="73"/>
      <c r="X138" s="74"/>
    </row>
    <row r="139" spans="3:24">
      <c r="C139" s="62"/>
      <c r="D139" s="63"/>
      <c r="E139" s="63"/>
      <c r="F139" s="63"/>
      <c r="G139" s="63"/>
      <c r="H139" s="63"/>
      <c r="I139" s="63"/>
      <c r="J139" s="63"/>
      <c r="K139" s="63"/>
      <c r="L139" s="63"/>
      <c r="M139" s="68"/>
      <c r="N139" s="68"/>
      <c r="O139" s="68"/>
      <c r="P139" s="68"/>
      <c r="Q139" s="69"/>
      <c r="R139" s="76"/>
      <c r="S139" s="71"/>
      <c r="T139" s="77"/>
      <c r="U139" s="78"/>
      <c r="V139" s="73"/>
      <c r="W139" s="73"/>
      <c r="X139" s="74"/>
    </row>
    <row r="140" spans="3:24">
      <c r="C140" s="62"/>
      <c r="D140" s="63"/>
      <c r="E140" s="63"/>
      <c r="F140" s="63"/>
      <c r="G140" s="63"/>
      <c r="H140" s="63"/>
      <c r="I140" s="63"/>
      <c r="J140" s="63"/>
      <c r="K140" s="63"/>
      <c r="L140" s="63"/>
      <c r="M140" s="68"/>
      <c r="N140" s="68"/>
      <c r="O140" s="68"/>
      <c r="P140" s="68"/>
      <c r="Q140" s="69"/>
      <c r="R140" s="76"/>
      <c r="S140" s="71"/>
      <c r="T140" s="77"/>
      <c r="U140" s="78"/>
      <c r="V140" s="73"/>
      <c r="W140" s="73"/>
      <c r="X140" s="74"/>
    </row>
    <row r="141" spans="3:24">
      <c r="C141" s="62"/>
      <c r="D141" s="63"/>
      <c r="E141" s="63"/>
      <c r="F141" s="63"/>
      <c r="G141" s="63"/>
      <c r="H141" s="63"/>
      <c r="I141" s="63"/>
      <c r="J141" s="63"/>
      <c r="K141" s="63"/>
      <c r="L141" s="63"/>
      <c r="M141" s="68"/>
      <c r="N141" s="68"/>
      <c r="O141" s="68"/>
      <c r="P141" s="68"/>
      <c r="Q141" s="69"/>
      <c r="R141" s="76"/>
      <c r="S141" s="71"/>
      <c r="T141" s="77"/>
      <c r="U141" s="78"/>
      <c r="V141" s="73"/>
      <c r="W141" s="73"/>
      <c r="X141" s="74"/>
    </row>
    <row r="142" spans="3:24">
      <c r="C142" s="62"/>
      <c r="D142" s="63"/>
      <c r="E142" s="63"/>
      <c r="F142" s="63"/>
      <c r="G142" s="63"/>
      <c r="H142" s="63"/>
      <c r="I142" s="63"/>
      <c r="J142" s="63"/>
      <c r="K142" s="63"/>
      <c r="L142" s="63"/>
      <c r="M142" s="68"/>
      <c r="N142" s="68"/>
      <c r="O142" s="68"/>
      <c r="P142" s="68"/>
      <c r="Q142" s="69"/>
      <c r="R142" s="76"/>
      <c r="S142" s="71"/>
      <c r="T142" s="77"/>
      <c r="U142" s="78"/>
      <c r="V142" s="73"/>
      <c r="W142" s="73"/>
      <c r="X142" s="74"/>
    </row>
    <row r="143" spans="3:24">
      <c r="C143" s="62"/>
      <c r="D143" s="63"/>
      <c r="E143" s="63"/>
      <c r="F143" s="63"/>
      <c r="G143" s="63"/>
      <c r="H143" s="63"/>
      <c r="I143" s="63"/>
      <c r="J143" s="63"/>
      <c r="K143" s="63"/>
      <c r="L143" s="63"/>
      <c r="M143" s="68"/>
      <c r="N143" s="68"/>
      <c r="O143" s="68"/>
      <c r="P143" s="68"/>
      <c r="Q143" s="69"/>
      <c r="R143" s="76"/>
      <c r="S143" s="71"/>
      <c r="T143" s="77"/>
      <c r="U143" s="78"/>
      <c r="V143" s="73"/>
      <c r="W143" s="73"/>
      <c r="X143" s="74"/>
    </row>
    <row r="144" spans="3:24">
      <c r="C144" s="62"/>
      <c r="D144" s="63"/>
      <c r="E144" s="63"/>
      <c r="F144" s="63"/>
      <c r="G144" s="63"/>
      <c r="H144" s="63"/>
      <c r="I144" s="63"/>
      <c r="J144" s="63"/>
      <c r="K144" s="63"/>
      <c r="L144" s="63"/>
      <c r="M144" s="68"/>
      <c r="N144" s="68"/>
      <c r="O144" s="68"/>
      <c r="P144" s="68"/>
      <c r="Q144" s="69"/>
      <c r="R144" s="76"/>
      <c r="S144" s="71"/>
      <c r="T144" s="77"/>
      <c r="U144" s="78"/>
      <c r="V144" s="73"/>
      <c r="W144" s="73"/>
      <c r="X144" s="74"/>
    </row>
    <row r="145" spans="3:24">
      <c r="C145" s="62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76"/>
      <c r="R145" s="76"/>
      <c r="S145" s="71"/>
      <c r="T145" s="77"/>
      <c r="U145" s="78"/>
      <c r="V145" s="73"/>
      <c r="W145" s="73"/>
      <c r="X145" s="74"/>
    </row>
    <row r="146" spans="3:24" ht="18">
      <c r="C146" s="62"/>
      <c r="D146" s="79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76"/>
      <c r="R146" s="76"/>
      <c r="S146" s="71"/>
      <c r="T146" s="77"/>
      <c r="U146" s="78"/>
      <c r="V146" s="78"/>
      <c r="W146" s="73"/>
      <c r="X146" s="74"/>
    </row>
    <row r="147" spans="3:24"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76"/>
      <c r="R147" s="76"/>
      <c r="S147" s="71"/>
      <c r="T147" s="77"/>
      <c r="U147" s="78"/>
      <c r="V147" s="78"/>
      <c r="W147" s="78"/>
      <c r="X147" s="74"/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76"/>
      <c r="R148" s="76"/>
      <c r="S148" s="71"/>
      <c r="T148" s="77"/>
      <c r="U148" s="78"/>
      <c r="V148" s="78"/>
      <c r="W148" s="78"/>
      <c r="X148" s="74"/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76"/>
      <c r="R149" s="76"/>
      <c r="S149" s="71"/>
      <c r="T149" s="77"/>
      <c r="U149" s="78"/>
      <c r="V149" s="78"/>
      <c r="W149" s="78"/>
      <c r="X149" s="74"/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76"/>
      <c r="R150" s="76"/>
      <c r="S150" s="71"/>
      <c r="T150" s="77"/>
      <c r="U150" s="78"/>
      <c r="V150" s="78"/>
      <c r="W150" s="78"/>
      <c r="X150" s="74"/>
    </row>
    <row r="151" spans="3:24" ht="15">
      <c r="C151" s="80" t="s">
        <v>259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2"/>
      <c r="R151" s="82"/>
      <c r="S151" s="83"/>
      <c r="T151" s="77"/>
      <c r="U151" s="78"/>
      <c r="V151" s="78"/>
      <c r="W151" s="78"/>
      <c r="X151" s="84"/>
    </row>
    <row r="152" spans="3:24" ht="15">
      <c r="C152" s="85"/>
      <c r="D152" s="86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8"/>
      <c r="R152" s="88"/>
      <c r="S152" s="89"/>
      <c r="T152" s="90"/>
      <c r="U152" s="91"/>
      <c r="V152" s="91"/>
      <c r="W152" s="91"/>
      <c r="X152" s="92"/>
    </row>
    <row r="153" spans="3:24" ht="15">
      <c r="C153" s="85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93"/>
      <c r="R153" s="93"/>
      <c r="S153" s="94"/>
      <c r="T153" s="95"/>
      <c r="U153" s="96"/>
      <c r="V153" s="96"/>
      <c r="W153" s="96"/>
      <c r="X153" s="97"/>
    </row>
    <row r="154" spans="3:24" ht="15.75">
      <c r="C154" s="85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93"/>
      <c r="R154" s="93"/>
      <c r="S154" s="94"/>
      <c r="T154" s="140" t="s">
        <v>260</v>
      </c>
      <c r="U154" s="141"/>
      <c r="V154" s="141"/>
      <c r="W154" s="141"/>
      <c r="X154" s="98">
        <f>+SUM(X131:X153)</f>
        <v>74.400000000000006</v>
      </c>
    </row>
    <row r="155" spans="3:24" ht="15">
      <c r="C155" s="85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93"/>
      <c r="R155" s="93"/>
      <c r="S155" s="94"/>
      <c r="T155" s="142" t="s">
        <v>261</v>
      </c>
      <c r="U155" s="143"/>
      <c r="V155" s="143"/>
      <c r="W155" s="143"/>
      <c r="X155" s="99">
        <f>ROUNDUP(X154,1)</f>
        <v>74.400000000000006</v>
      </c>
    </row>
    <row r="156" spans="3:24" ht="18"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2"/>
      <c r="R156" s="102"/>
      <c r="S156" s="103"/>
      <c r="T156" s="129" t="s">
        <v>35</v>
      </c>
      <c r="U156" s="130"/>
      <c r="V156" s="130"/>
      <c r="W156" s="130"/>
      <c r="X156" s="104">
        <f>X155</f>
        <v>74.400000000000006</v>
      </c>
    </row>
    <row r="157" spans="3:24" ht="18"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7"/>
      <c r="R157" s="107"/>
      <c r="S157" s="107"/>
      <c r="T157" s="108"/>
      <c r="U157" s="109"/>
      <c r="V157" s="109"/>
      <c r="W157" s="109"/>
      <c r="X157" s="110"/>
    </row>
    <row r="158" spans="3:24" ht="18"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7"/>
      <c r="R158" s="107"/>
      <c r="S158" s="107"/>
      <c r="T158" s="108"/>
      <c r="U158" s="109"/>
      <c r="V158" s="109"/>
      <c r="W158" s="109"/>
      <c r="X158" s="110"/>
    </row>
    <row r="159" spans="3:24" ht="18"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7"/>
      <c r="R159" s="107"/>
      <c r="S159" s="107"/>
      <c r="T159" s="108"/>
      <c r="U159" s="109"/>
      <c r="V159" s="109"/>
      <c r="W159" s="109"/>
      <c r="X159" s="110"/>
    </row>
    <row r="160" spans="3:24" ht="18"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11"/>
      <c r="O160" s="106"/>
      <c r="P160" s="106"/>
      <c r="Q160" s="107"/>
      <c r="R160" s="107"/>
      <c r="S160" s="107"/>
      <c r="T160" s="108"/>
      <c r="U160" s="109"/>
      <c r="V160" s="109"/>
      <c r="W160" s="109"/>
      <c r="X160" s="110"/>
    </row>
    <row r="161" spans="3:25" ht="15">
      <c r="C161" s="112"/>
      <c r="D161" s="113" t="s">
        <v>262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114" t="s">
        <v>263</v>
      </c>
      <c r="O161" s="63"/>
      <c r="P161" s="63"/>
      <c r="Q161" s="76"/>
      <c r="R161" s="76"/>
      <c r="S161" s="115"/>
      <c r="T161" s="76"/>
      <c r="V161" s="69"/>
      <c r="W161" s="69"/>
      <c r="X161" s="116"/>
    </row>
    <row r="162" spans="3:25">
      <c r="C162" s="117"/>
      <c r="D162" s="75" t="s">
        <v>264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118" t="s">
        <v>264</v>
      </c>
      <c r="O162" s="63"/>
      <c r="P162" s="63"/>
      <c r="Q162" s="76"/>
      <c r="R162" s="76"/>
      <c r="S162" s="115"/>
      <c r="T162" s="76"/>
      <c r="V162" s="69"/>
      <c r="W162" s="69"/>
      <c r="X162" s="116"/>
    </row>
    <row r="163" spans="3:25">
      <c r="C163" s="117"/>
      <c r="D163" s="75" t="s">
        <v>265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118" t="s">
        <v>265</v>
      </c>
      <c r="O163" s="63"/>
      <c r="P163" s="63"/>
      <c r="Q163" s="76"/>
      <c r="R163" s="76"/>
      <c r="S163" s="115"/>
      <c r="T163" s="76"/>
      <c r="V163" s="69"/>
      <c r="W163" s="69"/>
      <c r="X163" s="116"/>
    </row>
    <row r="164" spans="3:25" ht="15" thickBot="1">
      <c r="C164" s="119" t="s">
        <v>266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1"/>
      <c r="R164" s="121"/>
      <c r="S164" s="122"/>
      <c r="T164" s="123"/>
      <c r="U164" s="122"/>
      <c r="V164" s="122"/>
      <c r="W164" s="122"/>
      <c r="X164" s="124"/>
    </row>
    <row r="165" spans="3:25" ht="15" thickBot="1"/>
    <row r="166" spans="3:25" s="126" customFormat="1" ht="70.5" customHeight="1">
      <c r="C166" s="144"/>
      <c r="D166" s="145"/>
      <c r="E166" s="150" t="s">
        <v>248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2"/>
      <c r="U166" s="153"/>
      <c r="V166" s="154"/>
      <c r="W166" s="154"/>
      <c r="X166" s="155"/>
    </row>
    <row r="167" spans="3:25" s="126" customFormat="1" ht="30" customHeight="1">
      <c r="C167" s="146"/>
      <c r="D167" s="147"/>
      <c r="E167" s="162" t="s">
        <v>249</v>
      </c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4"/>
      <c r="U167" s="156"/>
      <c r="V167" s="157"/>
      <c r="W167" s="157"/>
      <c r="X167" s="158"/>
    </row>
    <row r="168" spans="3:25" s="126" customFormat="1" ht="30" customHeight="1" thickBot="1">
      <c r="C168" s="148"/>
      <c r="D168" s="149"/>
      <c r="E168" s="165" t="s">
        <v>250</v>
      </c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7"/>
      <c r="U168" s="159"/>
      <c r="V168" s="160"/>
      <c r="W168" s="160"/>
      <c r="X168" s="161"/>
    </row>
    <row r="169" spans="3:25" ht="50.25" customHeight="1">
      <c r="C169" s="168" t="s">
        <v>251</v>
      </c>
      <c r="D169" s="169"/>
      <c r="E169" s="169"/>
      <c r="F169" s="169"/>
      <c r="G169" s="169"/>
      <c r="H169" s="169"/>
      <c r="I169" s="170"/>
      <c r="J169" s="171">
        <v>3.2</v>
      </c>
      <c r="K169" s="131"/>
      <c r="L169" s="131" t="str">
        <f>+VLOOKUP(J169,Resumen!$B:$D,2,FALSE)</f>
        <v>RELLENOS</v>
      </c>
      <c r="M169" s="131"/>
      <c r="N169" s="132"/>
      <c r="O169" s="172" t="s">
        <v>252</v>
      </c>
      <c r="P169" s="169"/>
      <c r="Q169" s="173" t="s">
        <v>25</v>
      </c>
      <c r="R169" s="174"/>
      <c r="S169" s="131" t="str">
        <f>+VLOOKUP(Q169,Resumen!$B:$D,2,FALSE)</f>
        <v>Suministro, instalación y compactación manual con compactador mecánico de material de Afirmado (sub base SG 200)</v>
      </c>
      <c r="T169" s="132"/>
      <c r="U169" s="51" t="s">
        <v>253</v>
      </c>
      <c r="V169" s="52" t="str">
        <f>+VLOOKUP(Q169,Resumen!$B:$D,3,FALSE)</f>
        <v>m³</v>
      </c>
      <c r="W169" s="53" t="s">
        <v>254</v>
      </c>
      <c r="X169" s="54" t="s">
        <v>82</v>
      </c>
      <c r="Y169" s="127">
        <f>+X197</f>
        <v>36</v>
      </c>
    </row>
    <row r="170" spans="3:25">
      <c r="C170" s="55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133" t="s">
        <v>255</v>
      </c>
      <c r="U170" s="135" t="s">
        <v>256</v>
      </c>
      <c r="V170" s="136"/>
      <c r="W170" s="137"/>
      <c r="X170" s="138" t="s">
        <v>257</v>
      </c>
    </row>
    <row r="171" spans="3:25"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60"/>
      <c r="T171" s="134"/>
      <c r="U171" s="61" t="s">
        <v>268</v>
      </c>
      <c r="V171" s="61" t="s">
        <v>270</v>
      </c>
      <c r="W171" s="61" t="s">
        <v>267</v>
      </c>
      <c r="X171" s="139"/>
    </row>
    <row r="172" spans="3:25" ht="15">
      <c r="C172" s="62"/>
      <c r="D172" s="63"/>
      <c r="E172" s="63"/>
      <c r="F172" s="64"/>
      <c r="G172" s="65"/>
      <c r="H172" s="66"/>
      <c r="I172" s="66"/>
      <c r="J172" s="65"/>
      <c r="K172" s="67"/>
      <c r="L172" s="68"/>
      <c r="M172" s="68"/>
      <c r="N172" s="68"/>
      <c r="O172" s="68"/>
      <c r="P172" s="66"/>
      <c r="Q172" s="69"/>
      <c r="R172" s="70"/>
      <c r="S172" s="71"/>
      <c r="T172" s="72"/>
      <c r="U172" s="73"/>
      <c r="V172" s="73"/>
      <c r="W172" s="73"/>
      <c r="X172" s="74"/>
    </row>
    <row r="173" spans="3:25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8"/>
      <c r="N173" s="68"/>
      <c r="O173" s="68"/>
      <c r="P173" s="68"/>
      <c r="Q173" s="69"/>
      <c r="R173" s="76"/>
      <c r="S173" s="71"/>
      <c r="T173" s="77" t="s">
        <v>341</v>
      </c>
      <c r="U173" s="78">
        <v>0.6</v>
      </c>
      <c r="V173" s="73">
        <v>0.3</v>
      </c>
      <c r="W173" s="73">
        <v>200</v>
      </c>
      <c r="X173" s="74">
        <f>+U173*V173*W173</f>
        <v>36</v>
      </c>
    </row>
    <row r="174" spans="3:25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8"/>
      <c r="N174" s="68"/>
      <c r="O174" s="68"/>
      <c r="P174" s="68"/>
      <c r="Q174" s="69"/>
      <c r="R174" s="76"/>
      <c r="S174" s="71"/>
      <c r="T174" s="77"/>
      <c r="U174" s="78"/>
      <c r="V174" s="73"/>
      <c r="W174" s="73"/>
      <c r="X174" s="74"/>
    </row>
    <row r="175" spans="3:25">
      <c r="C175" s="62"/>
      <c r="D175" s="63"/>
      <c r="E175" s="63"/>
      <c r="F175" s="63"/>
      <c r="G175" s="63"/>
      <c r="H175" s="63"/>
      <c r="I175" s="63"/>
      <c r="J175" s="63"/>
      <c r="K175" s="63"/>
      <c r="L175" s="63"/>
      <c r="M175" s="68"/>
      <c r="N175" s="68"/>
      <c r="O175" s="68"/>
      <c r="P175" s="68"/>
      <c r="Q175" s="69"/>
      <c r="R175" s="76"/>
      <c r="S175" s="71"/>
      <c r="T175" s="77"/>
      <c r="U175" s="78"/>
      <c r="V175" s="73"/>
      <c r="W175" s="73"/>
      <c r="X175" s="74"/>
    </row>
    <row r="176" spans="3:25">
      <c r="C176" s="62"/>
      <c r="D176" s="63"/>
      <c r="E176" s="63"/>
      <c r="F176" s="63"/>
      <c r="G176" s="63"/>
      <c r="H176" s="63"/>
      <c r="I176" s="63"/>
      <c r="J176" s="63"/>
      <c r="K176" s="63"/>
      <c r="L176" s="63"/>
      <c r="M176" s="68"/>
      <c r="N176" s="68"/>
      <c r="O176" s="68"/>
      <c r="P176" s="68"/>
      <c r="Q176" s="69"/>
      <c r="R176" s="76"/>
      <c r="S176" s="71"/>
      <c r="T176" s="77"/>
      <c r="U176" s="78"/>
      <c r="V176" s="73"/>
      <c r="W176" s="73"/>
      <c r="X176" s="74"/>
    </row>
    <row r="177" spans="3:24">
      <c r="C177" s="62"/>
      <c r="D177" s="63"/>
      <c r="E177" s="63"/>
      <c r="F177" s="63"/>
      <c r="G177" s="63"/>
      <c r="H177" s="63"/>
      <c r="I177" s="63"/>
      <c r="J177" s="63"/>
      <c r="K177" s="63"/>
      <c r="L177" s="63"/>
      <c r="M177" s="68"/>
      <c r="N177" s="68"/>
      <c r="O177" s="68"/>
      <c r="P177" s="68"/>
      <c r="Q177" s="69"/>
      <c r="R177" s="76"/>
      <c r="S177" s="71"/>
      <c r="T177" s="77"/>
      <c r="U177" s="78"/>
      <c r="V177" s="73"/>
      <c r="W177" s="73"/>
      <c r="X177" s="74"/>
    </row>
    <row r="178" spans="3:24">
      <c r="C178" s="62"/>
      <c r="D178" s="63"/>
      <c r="E178" s="63"/>
      <c r="F178" s="63"/>
      <c r="G178" s="63"/>
      <c r="H178" s="63"/>
      <c r="I178" s="63"/>
      <c r="J178" s="63"/>
      <c r="K178" s="63"/>
      <c r="L178" s="63"/>
      <c r="M178" s="68"/>
      <c r="N178" s="68"/>
      <c r="O178" s="68"/>
      <c r="P178" s="68"/>
      <c r="Q178" s="69"/>
      <c r="R178" s="76"/>
      <c r="S178" s="71"/>
      <c r="T178" s="77"/>
      <c r="U178" s="78"/>
      <c r="V178" s="73"/>
      <c r="W178" s="73"/>
      <c r="X178" s="74"/>
    </row>
    <row r="179" spans="3:24">
      <c r="C179" s="62"/>
      <c r="D179" s="63"/>
      <c r="E179" s="63"/>
      <c r="F179" s="63"/>
      <c r="G179" s="63"/>
      <c r="H179" s="63"/>
      <c r="I179" s="63"/>
      <c r="J179" s="63"/>
      <c r="K179" s="63"/>
      <c r="L179" s="63"/>
      <c r="M179" s="68"/>
      <c r="N179" s="68"/>
      <c r="O179" s="68"/>
      <c r="P179" s="68"/>
      <c r="Q179" s="69"/>
      <c r="R179" s="76"/>
      <c r="S179" s="71"/>
      <c r="T179" s="77"/>
      <c r="U179" s="78"/>
      <c r="V179" s="73"/>
      <c r="W179" s="73"/>
      <c r="X179" s="74"/>
    </row>
    <row r="180" spans="3:24">
      <c r="C180" s="62"/>
      <c r="D180" s="63"/>
      <c r="E180" s="63"/>
      <c r="F180" s="63"/>
      <c r="G180" s="63"/>
      <c r="H180" s="63"/>
      <c r="I180" s="63"/>
      <c r="J180" s="63"/>
      <c r="K180" s="63"/>
      <c r="L180" s="63"/>
      <c r="M180" s="68"/>
      <c r="N180" s="68"/>
      <c r="O180" s="68"/>
      <c r="P180" s="68"/>
      <c r="Q180" s="69"/>
      <c r="R180" s="76"/>
      <c r="S180" s="71"/>
      <c r="T180" s="77"/>
      <c r="U180" s="78"/>
      <c r="V180" s="73"/>
      <c r="W180" s="73"/>
      <c r="X180" s="74"/>
    </row>
    <row r="181" spans="3:24">
      <c r="C181" s="62"/>
      <c r="D181" s="63"/>
      <c r="E181" s="63"/>
      <c r="F181" s="63"/>
      <c r="G181" s="63"/>
      <c r="H181" s="63"/>
      <c r="I181" s="63"/>
      <c r="J181" s="63"/>
      <c r="K181" s="63"/>
      <c r="L181" s="63"/>
      <c r="M181" s="68"/>
      <c r="N181" s="68"/>
      <c r="O181" s="68"/>
      <c r="P181" s="68"/>
      <c r="Q181" s="69"/>
      <c r="R181" s="76"/>
      <c r="S181" s="71"/>
      <c r="T181" s="77"/>
      <c r="U181" s="78"/>
      <c r="V181" s="73"/>
      <c r="W181" s="73"/>
      <c r="X181" s="74"/>
    </row>
    <row r="182" spans="3:24">
      <c r="C182" s="62"/>
      <c r="D182" s="63"/>
      <c r="E182" s="63"/>
      <c r="F182" s="63"/>
      <c r="G182" s="63"/>
      <c r="H182" s="63"/>
      <c r="I182" s="63"/>
      <c r="J182" s="63"/>
      <c r="K182" s="63"/>
      <c r="L182" s="63"/>
      <c r="M182" s="68"/>
      <c r="N182" s="68"/>
      <c r="O182" s="68"/>
      <c r="P182" s="68"/>
      <c r="Q182" s="69"/>
      <c r="R182" s="76"/>
      <c r="S182" s="71"/>
      <c r="T182" s="77"/>
      <c r="U182" s="78"/>
      <c r="V182" s="73"/>
      <c r="W182" s="73"/>
      <c r="X182" s="74"/>
    </row>
    <row r="183" spans="3:24">
      <c r="C183" s="62"/>
      <c r="D183" s="63"/>
      <c r="E183" s="63"/>
      <c r="F183" s="63"/>
      <c r="G183" s="63"/>
      <c r="H183" s="63"/>
      <c r="I183" s="63"/>
      <c r="J183" s="63"/>
      <c r="K183" s="63"/>
      <c r="L183" s="63"/>
      <c r="M183" s="68"/>
      <c r="N183" s="68"/>
      <c r="O183" s="68"/>
      <c r="P183" s="68"/>
      <c r="Q183" s="69"/>
      <c r="R183" s="76"/>
      <c r="S183" s="71"/>
      <c r="T183" s="77"/>
      <c r="U183" s="78"/>
      <c r="V183" s="73"/>
      <c r="W183" s="73"/>
      <c r="X183" s="74"/>
    </row>
    <row r="184" spans="3:24">
      <c r="C184" s="62"/>
      <c r="D184" s="63"/>
      <c r="E184" s="63"/>
      <c r="F184" s="63"/>
      <c r="G184" s="63"/>
      <c r="H184" s="63"/>
      <c r="I184" s="63"/>
      <c r="J184" s="63"/>
      <c r="K184" s="63"/>
      <c r="L184" s="63"/>
      <c r="M184" s="68"/>
      <c r="N184" s="68"/>
      <c r="O184" s="68"/>
      <c r="P184" s="68"/>
      <c r="Q184" s="69"/>
      <c r="R184" s="76"/>
      <c r="S184" s="71"/>
      <c r="T184" s="77"/>
      <c r="U184" s="78"/>
      <c r="V184" s="73"/>
      <c r="W184" s="73"/>
      <c r="X184" s="74"/>
    </row>
    <row r="185" spans="3:24">
      <c r="C185" s="62"/>
      <c r="D185" s="63"/>
      <c r="E185" s="63"/>
      <c r="F185" s="63"/>
      <c r="G185" s="63"/>
      <c r="H185" s="63"/>
      <c r="I185" s="63"/>
      <c r="J185" s="63"/>
      <c r="K185" s="63"/>
      <c r="L185" s="63"/>
      <c r="M185" s="68"/>
      <c r="N185" s="68"/>
      <c r="O185" s="68"/>
      <c r="P185" s="68"/>
      <c r="Q185" s="69"/>
      <c r="R185" s="76"/>
      <c r="S185" s="71"/>
      <c r="T185" s="77"/>
      <c r="U185" s="78"/>
      <c r="V185" s="73"/>
      <c r="W185" s="73"/>
      <c r="X185" s="74"/>
    </row>
    <row r="186" spans="3:24">
      <c r="C186" s="62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76"/>
      <c r="R186" s="76"/>
      <c r="S186" s="71"/>
      <c r="T186" s="77"/>
      <c r="U186" s="78"/>
      <c r="V186" s="73"/>
      <c r="W186" s="73"/>
      <c r="X186" s="74"/>
    </row>
    <row r="187" spans="3:24" ht="13.5" customHeight="1">
      <c r="C187" s="62"/>
      <c r="D187" s="79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76"/>
      <c r="R187" s="76"/>
      <c r="S187" s="71"/>
      <c r="T187" s="77"/>
      <c r="U187" s="78"/>
      <c r="V187" s="78"/>
      <c r="W187" s="73"/>
      <c r="X187" s="74"/>
    </row>
    <row r="188" spans="3:24">
      <c r="C188" s="62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76"/>
      <c r="R188" s="76"/>
      <c r="S188" s="71"/>
      <c r="T188" s="77"/>
      <c r="U188" s="78"/>
      <c r="V188" s="78"/>
      <c r="W188" s="78"/>
      <c r="X188" s="74"/>
    </row>
    <row r="189" spans="3:24">
      <c r="C189" s="62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76"/>
      <c r="R189" s="76"/>
      <c r="S189" s="71"/>
      <c r="T189" s="77"/>
      <c r="U189" s="78"/>
      <c r="V189" s="78"/>
      <c r="W189" s="78"/>
      <c r="X189" s="74"/>
    </row>
    <row r="190" spans="3:24">
      <c r="C190" s="62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76"/>
      <c r="R190" s="76"/>
      <c r="S190" s="71"/>
      <c r="T190" s="77"/>
      <c r="U190" s="78"/>
      <c r="V190" s="78"/>
      <c r="W190" s="78"/>
      <c r="X190" s="74"/>
    </row>
    <row r="191" spans="3:24">
      <c r="C191" s="62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76"/>
      <c r="R191" s="76"/>
      <c r="S191" s="71"/>
      <c r="T191" s="77"/>
      <c r="U191" s="78"/>
      <c r="V191" s="78"/>
      <c r="W191" s="78"/>
      <c r="X191" s="74"/>
    </row>
    <row r="192" spans="3:24" ht="15">
      <c r="C192" s="80" t="s">
        <v>259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2"/>
      <c r="R192" s="82"/>
      <c r="S192" s="83"/>
      <c r="T192" s="77"/>
      <c r="U192" s="78"/>
      <c r="V192" s="78"/>
      <c r="W192" s="78"/>
      <c r="X192" s="84"/>
    </row>
    <row r="193" spans="3:24" ht="15">
      <c r="C193" s="85"/>
      <c r="D193" s="86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8"/>
      <c r="R193" s="88"/>
      <c r="S193" s="89"/>
      <c r="T193" s="90"/>
      <c r="U193" s="91"/>
      <c r="V193" s="91"/>
      <c r="W193" s="91"/>
      <c r="X193" s="92"/>
    </row>
    <row r="194" spans="3:24" ht="15">
      <c r="C194" s="85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93"/>
      <c r="R194" s="93"/>
      <c r="S194" s="94"/>
      <c r="T194" s="95"/>
      <c r="U194" s="96"/>
      <c r="V194" s="96"/>
      <c r="W194" s="96"/>
      <c r="X194" s="97"/>
    </row>
    <row r="195" spans="3:24" ht="15.75">
      <c r="C195" s="85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93"/>
      <c r="R195" s="93"/>
      <c r="S195" s="94"/>
      <c r="T195" s="140" t="s">
        <v>260</v>
      </c>
      <c r="U195" s="141"/>
      <c r="V195" s="141"/>
      <c r="W195" s="141"/>
      <c r="X195" s="98">
        <f>+SUM(X172:X194)</f>
        <v>36</v>
      </c>
    </row>
    <row r="196" spans="3:24" ht="15">
      <c r="C196" s="85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93"/>
      <c r="R196" s="93"/>
      <c r="S196" s="94"/>
      <c r="T196" s="142" t="s">
        <v>261</v>
      </c>
      <c r="U196" s="143"/>
      <c r="V196" s="143"/>
      <c r="W196" s="143"/>
      <c r="X196" s="99">
        <f>ROUNDUP(X195,1)</f>
        <v>36</v>
      </c>
    </row>
    <row r="197" spans="3:24" ht="18">
      <c r="C197" s="100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2"/>
      <c r="S197" s="103"/>
      <c r="T197" s="129" t="s">
        <v>35</v>
      </c>
      <c r="U197" s="130"/>
      <c r="V197" s="130"/>
      <c r="W197" s="130"/>
      <c r="X197" s="104">
        <f>X196</f>
        <v>36</v>
      </c>
    </row>
    <row r="198" spans="3:24" ht="18"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7"/>
      <c r="R198" s="107"/>
      <c r="S198" s="107"/>
      <c r="T198" s="108"/>
      <c r="U198" s="109"/>
      <c r="V198" s="109"/>
      <c r="W198" s="109"/>
      <c r="X198" s="110"/>
    </row>
    <row r="199" spans="3:24" ht="18"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7"/>
      <c r="R199" s="107"/>
      <c r="S199" s="107"/>
      <c r="T199" s="108"/>
      <c r="U199" s="109"/>
      <c r="V199" s="109"/>
      <c r="W199" s="109"/>
      <c r="X199" s="110"/>
    </row>
    <row r="200" spans="3:24" ht="18"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7"/>
      <c r="R200" s="107"/>
      <c r="S200" s="107"/>
      <c r="T200" s="108"/>
      <c r="U200" s="109"/>
      <c r="V200" s="109"/>
      <c r="W200" s="109"/>
      <c r="X200" s="110"/>
    </row>
    <row r="201" spans="3:24" ht="18"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11"/>
      <c r="O201" s="106"/>
      <c r="P201" s="106"/>
      <c r="Q201" s="107"/>
      <c r="R201" s="107"/>
      <c r="S201" s="107"/>
      <c r="T201" s="108"/>
      <c r="U201" s="109"/>
      <c r="V201" s="109"/>
      <c r="W201" s="109"/>
      <c r="X201" s="110"/>
    </row>
    <row r="202" spans="3:24" ht="15">
      <c r="C202" s="112"/>
      <c r="D202" s="113" t="s">
        <v>262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114" t="s">
        <v>263</v>
      </c>
      <c r="O202" s="63"/>
      <c r="P202" s="63"/>
      <c r="Q202" s="76"/>
      <c r="R202" s="76"/>
      <c r="S202" s="115"/>
      <c r="T202" s="76"/>
      <c r="V202" s="69"/>
      <c r="W202" s="69"/>
      <c r="X202" s="116"/>
    </row>
    <row r="203" spans="3:24">
      <c r="C203" s="117"/>
      <c r="D203" s="75" t="s">
        <v>264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118" t="s">
        <v>264</v>
      </c>
      <c r="O203" s="63"/>
      <c r="P203" s="63"/>
      <c r="Q203" s="76"/>
      <c r="R203" s="76"/>
      <c r="S203" s="115"/>
      <c r="T203" s="76"/>
      <c r="V203" s="69"/>
      <c r="W203" s="69"/>
      <c r="X203" s="116"/>
    </row>
    <row r="204" spans="3:24">
      <c r="C204" s="117"/>
      <c r="D204" s="75" t="s">
        <v>265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118" t="s">
        <v>265</v>
      </c>
      <c r="O204" s="63"/>
      <c r="P204" s="63"/>
      <c r="Q204" s="76"/>
      <c r="R204" s="76"/>
      <c r="S204" s="115"/>
      <c r="T204" s="76"/>
      <c r="V204" s="69"/>
      <c r="W204" s="69"/>
      <c r="X204" s="116"/>
    </row>
    <row r="205" spans="3:24" ht="15" thickBot="1">
      <c r="C205" s="119" t="s">
        <v>266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1"/>
      <c r="R205" s="121"/>
      <c r="S205" s="122"/>
      <c r="T205" s="123"/>
      <c r="U205" s="122"/>
      <c r="V205" s="122"/>
      <c r="W205" s="122"/>
      <c r="X205" s="124"/>
    </row>
    <row r="206" spans="3:24" ht="15" thickBot="1"/>
    <row r="207" spans="3:24" s="126" customFormat="1" ht="70.5" customHeight="1">
      <c r="C207" s="144"/>
      <c r="D207" s="145"/>
      <c r="E207" s="150" t="s">
        <v>248</v>
      </c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2"/>
      <c r="U207" s="153"/>
      <c r="V207" s="154"/>
      <c r="W207" s="154"/>
      <c r="X207" s="155"/>
    </row>
    <row r="208" spans="3:24" s="126" customFormat="1" ht="30" customHeight="1">
      <c r="C208" s="146"/>
      <c r="D208" s="147"/>
      <c r="E208" s="162" t="s">
        <v>249</v>
      </c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4"/>
      <c r="U208" s="156"/>
      <c r="V208" s="157"/>
      <c r="W208" s="157"/>
      <c r="X208" s="158"/>
    </row>
    <row r="209" spans="3:25" s="126" customFormat="1" ht="30" customHeight="1" thickBot="1">
      <c r="C209" s="148"/>
      <c r="D209" s="149"/>
      <c r="E209" s="165" t="s">
        <v>250</v>
      </c>
      <c r="F209" s="166"/>
      <c r="G209" s="166"/>
      <c r="H209" s="166"/>
      <c r="I209" s="166"/>
      <c r="J209" s="166"/>
      <c r="K209" s="166"/>
      <c r="L209" s="166"/>
      <c r="M209" s="166"/>
      <c r="N209" s="166"/>
      <c r="O209" s="166"/>
      <c r="P209" s="166"/>
      <c r="Q209" s="166"/>
      <c r="R209" s="166"/>
      <c r="S209" s="166"/>
      <c r="T209" s="167"/>
      <c r="U209" s="159"/>
      <c r="V209" s="160"/>
      <c r="W209" s="160"/>
      <c r="X209" s="161"/>
    </row>
    <row r="210" spans="3:25" ht="50.25" customHeight="1">
      <c r="C210" s="168" t="s">
        <v>251</v>
      </c>
      <c r="D210" s="169"/>
      <c r="E210" s="169"/>
      <c r="F210" s="169"/>
      <c r="G210" s="169"/>
      <c r="H210" s="169"/>
      <c r="I210" s="170"/>
      <c r="J210" s="171">
        <v>3.2</v>
      </c>
      <c r="K210" s="131"/>
      <c r="L210" s="131" t="str">
        <f>+VLOOKUP(J210,Resumen!$B:$D,2,FALSE)</f>
        <v>RELLENOS</v>
      </c>
      <c r="M210" s="131"/>
      <c r="N210" s="132"/>
      <c r="O210" s="172" t="s">
        <v>252</v>
      </c>
      <c r="P210" s="169"/>
      <c r="Q210" s="173" t="s">
        <v>38</v>
      </c>
      <c r="R210" s="174"/>
      <c r="S210" s="131" t="str">
        <f>+VLOOKUP(Q210,Resumen!$B:$D,2,FALSE)</f>
        <v>Suministro, instalación y compactación manual con compactador mecánico de material tipo recebo común</v>
      </c>
      <c r="T210" s="132"/>
      <c r="U210" s="51" t="s">
        <v>253</v>
      </c>
      <c r="V210" s="52" t="str">
        <f>+VLOOKUP(Q210,Resumen!$B:$D,3,FALSE)</f>
        <v>m³</v>
      </c>
      <c r="W210" s="53" t="s">
        <v>254</v>
      </c>
      <c r="X210" s="54" t="s">
        <v>82</v>
      </c>
      <c r="Y210" s="127">
        <f>+X238</f>
        <v>27.6</v>
      </c>
    </row>
    <row r="211" spans="3:25">
      <c r="C211" s="55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7"/>
      <c r="T211" s="133" t="s">
        <v>255</v>
      </c>
      <c r="U211" s="135" t="s">
        <v>256</v>
      </c>
      <c r="V211" s="136"/>
      <c r="W211" s="137"/>
      <c r="X211" s="138" t="s">
        <v>257</v>
      </c>
    </row>
    <row r="212" spans="3:25"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60"/>
      <c r="T212" s="134"/>
      <c r="U212" s="61" t="s">
        <v>268</v>
      </c>
      <c r="V212" s="61" t="s">
        <v>270</v>
      </c>
      <c r="W212" s="61" t="s">
        <v>267</v>
      </c>
      <c r="X212" s="139"/>
    </row>
    <row r="213" spans="3:25" ht="15">
      <c r="C213" s="62"/>
      <c r="D213" s="63"/>
      <c r="E213" s="63"/>
      <c r="F213" s="64"/>
      <c r="G213" s="65"/>
      <c r="H213" s="66"/>
      <c r="I213" s="66"/>
      <c r="J213" s="65"/>
      <c r="K213" s="67"/>
      <c r="L213" s="68"/>
      <c r="M213" s="68"/>
      <c r="N213" s="68"/>
      <c r="O213" s="68"/>
      <c r="P213" s="66"/>
      <c r="Q213" s="69"/>
      <c r="R213" s="70"/>
      <c r="S213" s="71"/>
      <c r="T213" s="72"/>
      <c r="U213" s="73"/>
      <c r="V213" s="73"/>
      <c r="W213" s="73"/>
      <c r="X213" s="74"/>
    </row>
    <row r="214" spans="3:25">
      <c r="C214" s="62"/>
      <c r="D214" s="63"/>
      <c r="E214" s="63"/>
      <c r="F214" s="63"/>
      <c r="G214" s="63"/>
      <c r="H214" s="63"/>
      <c r="I214" s="63"/>
      <c r="J214" s="63"/>
      <c r="K214" s="63"/>
      <c r="L214" s="63"/>
      <c r="M214" s="68"/>
      <c r="N214" s="68"/>
      <c r="O214" s="68"/>
      <c r="P214" s="68"/>
      <c r="Q214" s="69"/>
      <c r="R214" s="76"/>
      <c r="S214" s="71"/>
      <c r="T214" s="77" t="s">
        <v>341</v>
      </c>
      <c r="U214" s="78">
        <v>0.6</v>
      </c>
      <c r="V214" s="73">
        <f>+V50-V132-V173</f>
        <v>0.22999999999999982</v>
      </c>
      <c r="W214" s="73">
        <v>200</v>
      </c>
      <c r="X214" s="74">
        <f>+U214*V214*W214</f>
        <v>27.599999999999973</v>
      </c>
    </row>
    <row r="215" spans="3:25">
      <c r="C215" s="62"/>
      <c r="D215" s="63"/>
      <c r="E215" s="63"/>
      <c r="F215" s="63"/>
      <c r="G215" s="63"/>
      <c r="H215" s="63"/>
      <c r="I215" s="63"/>
      <c r="J215" s="63"/>
      <c r="K215" s="63"/>
      <c r="L215" s="63"/>
      <c r="M215" s="68"/>
      <c r="N215" s="68"/>
      <c r="O215" s="68"/>
      <c r="P215" s="68"/>
      <c r="Q215" s="69"/>
      <c r="R215" s="76"/>
      <c r="S215" s="71"/>
      <c r="T215" s="77"/>
      <c r="U215" s="78"/>
      <c r="V215" s="73"/>
      <c r="W215" s="73"/>
      <c r="X215" s="74"/>
    </row>
    <row r="216" spans="3:25">
      <c r="C216" s="62"/>
      <c r="D216" s="63"/>
      <c r="E216" s="63"/>
      <c r="F216" s="63"/>
      <c r="G216" s="63"/>
      <c r="H216" s="63"/>
      <c r="I216" s="63"/>
      <c r="J216" s="63"/>
      <c r="K216" s="63"/>
      <c r="L216" s="63"/>
      <c r="M216" s="68"/>
      <c r="N216" s="68"/>
      <c r="O216" s="68"/>
      <c r="P216" s="68"/>
      <c r="Q216" s="69"/>
      <c r="R216" s="76"/>
      <c r="S216" s="71"/>
      <c r="T216" s="77"/>
      <c r="U216" s="78"/>
      <c r="V216" s="73"/>
      <c r="W216" s="73"/>
      <c r="X216" s="74"/>
    </row>
    <row r="217" spans="3:25">
      <c r="C217" s="62"/>
      <c r="D217" s="63"/>
      <c r="E217" s="63"/>
      <c r="F217" s="63"/>
      <c r="G217" s="63"/>
      <c r="H217" s="63"/>
      <c r="I217" s="63"/>
      <c r="J217" s="63"/>
      <c r="K217" s="63"/>
      <c r="L217" s="63"/>
      <c r="M217" s="68"/>
      <c r="N217" s="68"/>
      <c r="O217" s="68"/>
      <c r="P217" s="68"/>
      <c r="Q217" s="69"/>
      <c r="R217" s="76"/>
      <c r="S217" s="71"/>
      <c r="T217" s="77"/>
      <c r="U217" s="78"/>
      <c r="V217" s="73"/>
      <c r="W217" s="73"/>
      <c r="X217" s="74"/>
    </row>
    <row r="218" spans="3:25">
      <c r="C218" s="62"/>
      <c r="D218" s="63"/>
      <c r="E218" s="63"/>
      <c r="F218" s="63"/>
      <c r="G218" s="63"/>
      <c r="H218" s="63"/>
      <c r="I218" s="63"/>
      <c r="J218" s="63"/>
      <c r="K218" s="63"/>
      <c r="L218" s="63"/>
      <c r="M218" s="68"/>
      <c r="N218" s="68"/>
      <c r="O218" s="68"/>
      <c r="P218" s="68"/>
      <c r="Q218" s="69"/>
      <c r="R218" s="76"/>
      <c r="S218" s="71"/>
      <c r="T218" s="77"/>
      <c r="U218" s="78"/>
      <c r="V218" s="73"/>
      <c r="W218" s="73"/>
      <c r="X218" s="74"/>
    </row>
    <row r="219" spans="3:25">
      <c r="C219" s="62"/>
      <c r="D219" s="63"/>
      <c r="E219" s="63"/>
      <c r="F219" s="63"/>
      <c r="G219" s="63"/>
      <c r="H219" s="63"/>
      <c r="I219" s="63"/>
      <c r="J219" s="63"/>
      <c r="K219" s="63"/>
      <c r="L219" s="63"/>
      <c r="M219" s="68"/>
      <c r="N219" s="68"/>
      <c r="O219" s="68"/>
      <c r="P219" s="68"/>
      <c r="Q219" s="69"/>
      <c r="R219" s="76"/>
      <c r="S219" s="71"/>
      <c r="T219" s="77"/>
      <c r="U219" s="78"/>
      <c r="V219" s="73"/>
      <c r="W219" s="73"/>
      <c r="X219" s="74"/>
    </row>
    <row r="220" spans="3:25">
      <c r="C220" s="62"/>
      <c r="D220" s="63"/>
      <c r="E220" s="63"/>
      <c r="F220" s="63"/>
      <c r="G220" s="63"/>
      <c r="H220" s="63"/>
      <c r="I220" s="63"/>
      <c r="J220" s="63"/>
      <c r="K220" s="63"/>
      <c r="L220" s="63"/>
      <c r="M220" s="68"/>
      <c r="N220" s="68"/>
      <c r="O220" s="68"/>
      <c r="P220" s="68"/>
      <c r="Q220" s="69"/>
      <c r="R220" s="76"/>
      <c r="S220" s="71"/>
      <c r="T220" s="77"/>
      <c r="U220" s="78"/>
      <c r="V220" s="73"/>
      <c r="W220" s="73"/>
      <c r="X220" s="74"/>
    </row>
    <row r="221" spans="3:25">
      <c r="C221" s="62"/>
      <c r="D221" s="63"/>
      <c r="E221" s="63"/>
      <c r="F221" s="63"/>
      <c r="G221" s="63"/>
      <c r="H221" s="63"/>
      <c r="I221" s="63"/>
      <c r="J221" s="63"/>
      <c r="K221" s="63"/>
      <c r="L221" s="63"/>
      <c r="M221" s="68"/>
      <c r="N221" s="68"/>
      <c r="O221" s="68"/>
      <c r="P221" s="68"/>
      <c r="Q221" s="69"/>
      <c r="R221" s="76"/>
      <c r="S221" s="71"/>
      <c r="T221" s="77"/>
      <c r="U221" s="78"/>
      <c r="V221" s="73"/>
      <c r="W221" s="73"/>
      <c r="X221" s="74"/>
    </row>
    <row r="222" spans="3:25">
      <c r="C222" s="62"/>
      <c r="D222" s="63"/>
      <c r="E222" s="63"/>
      <c r="F222" s="63"/>
      <c r="G222" s="63"/>
      <c r="H222" s="63"/>
      <c r="I222" s="63"/>
      <c r="J222" s="63"/>
      <c r="K222" s="63"/>
      <c r="L222" s="63"/>
      <c r="M222" s="68"/>
      <c r="N222" s="68"/>
      <c r="O222" s="68"/>
      <c r="P222" s="68"/>
      <c r="Q222" s="69"/>
      <c r="R222" s="76"/>
      <c r="S222" s="71"/>
      <c r="T222" s="77"/>
      <c r="U222" s="78"/>
      <c r="V222" s="73"/>
      <c r="W222" s="73"/>
      <c r="X222" s="74"/>
    </row>
    <row r="223" spans="3:25">
      <c r="C223" s="62"/>
      <c r="D223" s="63"/>
      <c r="E223" s="63"/>
      <c r="F223" s="63"/>
      <c r="G223" s="63"/>
      <c r="H223" s="63"/>
      <c r="I223" s="63"/>
      <c r="J223" s="63"/>
      <c r="K223" s="63"/>
      <c r="L223" s="63"/>
      <c r="M223" s="68"/>
      <c r="N223" s="68"/>
      <c r="O223" s="68"/>
      <c r="P223" s="68"/>
      <c r="Q223" s="69"/>
      <c r="R223" s="76"/>
      <c r="S223" s="71"/>
      <c r="T223" s="77"/>
      <c r="U223" s="78"/>
      <c r="V223" s="73"/>
      <c r="W223" s="73"/>
      <c r="X223" s="74"/>
    </row>
    <row r="224" spans="3:25">
      <c r="C224" s="62"/>
      <c r="D224" s="63"/>
      <c r="E224" s="63"/>
      <c r="F224" s="63"/>
      <c r="G224" s="63"/>
      <c r="H224" s="63"/>
      <c r="I224" s="63"/>
      <c r="J224" s="63"/>
      <c r="K224" s="63"/>
      <c r="L224" s="63"/>
      <c r="M224" s="68"/>
      <c r="N224" s="68"/>
      <c r="O224" s="68"/>
      <c r="P224" s="68"/>
      <c r="Q224" s="69"/>
      <c r="R224" s="76"/>
      <c r="S224" s="71"/>
      <c r="T224" s="77"/>
      <c r="U224" s="78"/>
      <c r="V224" s="73"/>
      <c r="W224" s="73"/>
      <c r="X224" s="74"/>
    </row>
    <row r="225" spans="3:24">
      <c r="C225" s="62"/>
      <c r="D225" s="63"/>
      <c r="E225" s="63"/>
      <c r="F225" s="63"/>
      <c r="G225" s="63"/>
      <c r="H225" s="63"/>
      <c r="I225" s="63"/>
      <c r="J225" s="63"/>
      <c r="K225" s="63"/>
      <c r="L225" s="63"/>
      <c r="M225" s="68"/>
      <c r="N225" s="68"/>
      <c r="O225" s="68"/>
      <c r="P225" s="68"/>
      <c r="Q225" s="69"/>
      <c r="R225" s="76"/>
      <c r="S225" s="71"/>
      <c r="T225" s="77"/>
      <c r="U225" s="78"/>
      <c r="V225" s="73"/>
      <c r="W225" s="73"/>
      <c r="X225" s="74"/>
    </row>
    <row r="226" spans="3:24">
      <c r="C226" s="62"/>
      <c r="D226" s="63"/>
      <c r="E226" s="63"/>
      <c r="F226" s="63"/>
      <c r="G226" s="63"/>
      <c r="H226" s="63"/>
      <c r="I226" s="63"/>
      <c r="J226" s="63"/>
      <c r="K226" s="63"/>
      <c r="L226" s="63"/>
      <c r="M226" s="68"/>
      <c r="N226" s="68"/>
      <c r="O226" s="68"/>
      <c r="P226" s="68"/>
      <c r="Q226" s="69"/>
      <c r="R226" s="76"/>
      <c r="S226" s="71"/>
      <c r="T226" s="77"/>
      <c r="U226" s="78"/>
      <c r="V226" s="73"/>
      <c r="W226" s="73"/>
      <c r="X226" s="74"/>
    </row>
    <row r="227" spans="3:24">
      <c r="C227" s="62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76"/>
      <c r="R227" s="76"/>
      <c r="S227" s="71"/>
      <c r="T227" s="77"/>
      <c r="U227" s="78"/>
      <c r="V227" s="73"/>
      <c r="W227" s="73"/>
      <c r="X227" s="74"/>
    </row>
    <row r="228" spans="3:24" ht="18">
      <c r="C228" s="62"/>
      <c r="D228" s="79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76"/>
      <c r="R228" s="76"/>
      <c r="S228" s="71"/>
      <c r="T228" s="77"/>
      <c r="U228" s="78"/>
      <c r="V228" s="78"/>
      <c r="W228" s="73"/>
      <c r="X228" s="74"/>
    </row>
    <row r="229" spans="3:24">
      <c r="C229" s="62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76"/>
      <c r="R229" s="76"/>
      <c r="S229" s="71"/>
      <c r="T229" s="77"/>
      <c r="U229" s="78"/>
      <c r="V229" s="78"/>
      <c r="W229" s="78"/>
      <c r="X229" s="74"/>
    </row>
    <row r="230" spans="3:24">
      <c r="C230" s="62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76"/>
      <c r="R230" s="76"/>
      <c r="S230" s="71"/>
      <c r="T230" s="77"/>
      <c r="U230" s="78"/>
      <c r="V230" s="78"/>
      <c r="W230" s="78"/>
      <c r="X230" s="74"/>
    </row>
    <row r="231" spans="3:24">
      <c r="C231" s="62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76"/>
      <c r="R231" s="76"/>
      <c r="S231" s="71"/>
      <c r="T231" s="77"/>
      <c r="U231" s="78"/>
      <c r="V231" s="78"/>
      <c r="W231" s="78"/>
      <c r="X231" s="74"/>
    </row>
    <row r="232" spans="3:24">
      <c r="C232" s="62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76"/>
      <c r="R232" s="76"/>
      <c r="S232" s="71"/>
      <c r="T232" s="77"/>
      <c r="U232" s="78"/>
      <c r="V232" s="78"/>
      <c r="W232" s="78"/>
      <c r="X232" s="74"/>
    </row>
    <row r="233" spans="3:24" ht="15">
      <c r="C233" s="80" t="s">
        <v>259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2"/>
      <c r="R233" s="82"/>
      <c r="S233" s="83"/>
      <c r="T233" s="77"/>
      <c r="U233" s="78"/>
      <c r="V233" s="78"/>
      <c r="W233" s="78"/>
      <c r="X233" s="84"/>
    </row>
    <row r="234" spans="3:24" ht="15">
      <c r="C234" s="85"/>
      <c r="D234" s="86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8"/>
      <c r="R234" s="88"/>
      <c r="S234" s="89"/>
      <c r="T234" s="90"/>
      <c r="U234" s="91"/>
      <c r="V234" s="91"/>
      <c r="W234" s="91"/>
      <c r="X234" s="92"/>
    </row>
    <row r="235" spans="3:24" ht="15">
      <c r="C235" s="85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93"/>
      <c r="R235" s="93"/>
      <c r="S235" s="94"/>
      <c r="T235" s="95"/>
      <c r="U235" s="96"/>
      <c r="V235" s="96"/>
      <c r="W235" s="96"/>
      <c r="X235" s="97"/>
    </row>
    <row r="236" spans="3:24" ht="15.75">
      <c r="C236" s="85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93"/>
      <c r="R236" s="93"/>
      <c r="S236" s="94"/>
      <c r="T236" s="140" t="s">
        <v>260</v>
      </c>
      <c r="U236" s="141"/>
      <c r="V236" s="141"/>
      <c r="W236" s="141"/>
      <c r="X236" s="98">
        <f>+SUM(X213:X235)</f>
        <v>27.599999999999973</v>
      </c>
    </row>
    <row r="237" spans="3:24" ht="15">
      <c r="C237" s="85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93"/>
      <c r="R237" s="93"/>
      <c r="S237" s="94"/>
      <c r="T237" s="142" t="s">
        <v>261</v>
      </c>
      <c r="U237" s="143"/>
      <c r="V237" s="143"/>
      <c r="W237" s="143"/>
      <c r="X237" s="99">
        <f>ROUNDUP(X236,1)</f>
        <v>27.6</v>
      </c>
    </row>
    <row r="238" spans="3:24" ht="18">
      <c r="C238" s="100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2"/>
      <c r="R238" s="102"/>
      <c r="S238" s="103"/>
      <c r="T238" s="129" t="s">
        <v>35</v>
      </c>
      <c r="U238" s="130"/>
      <c r="V238" s="130"/>
      <c r="W238" s="130"/>
      <c r="X238" s="104">
        <f>X237</f>
        <v>27.6</v>
      </c>
    </row>
    <row r="239" spans="3:24" ht="18"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7"/>
      <c r="R239" s="107"/>
      <c r="S239" s="107"/>
      <c r="T239" s="108"/>
      <c r="U239" s="109"/>
      <c r="V239" s="109"/>
      <c r="W239" s="109"/>
      <c r="X239" s="110"/>
    </row>
    <row r="240" spans="3:24" ht="18"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7"/>
      <c r="R240" s="107"/>
      <c r="S240" s="107"/>
      <c r="T240" s="108"/>
      <c r="U240" s="109"/>
      <c r="V240" s="109"/>
      <c r="W240" s="109"/>
      <c r="X240" s="110"/>
    </row>
    <row r="241" spans="3:25" ht="18"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7"/>
      <c r="R241" s="107"/>
      <c r="S241" s="107"/>
      <c r="T241" s="108"/>
      <c r="U241" s="109"/>
      <c r="V241" s="109"/>
      <c r="W241" s="109"/>
      <c r="X241" s="110"/>
    </row>
    <row r="242" spans="3:25" ht="18"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11"/>
      <c r="O242" s="106"/>
      <c r="P242" s="106"/>
      <c r="Q242" s="107"/>
      <c r="R242" s="107"/>
      <c r="S242" s="107"/>
      <c r="T242" s="108"/>
      <c r="U242" s="109"/>
      <c r="V242" s="109"/>
      <c r="W242" s="109"/>
      <c r="X242" s="110"/>
    </row>
    <row r="243" spans="3:25" ht="15">
      <c r="C243" s="112"/>
      <c r="D243" s="113" t="s">
        <v>262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114" t="s">
        <v>263</v>
      </c>
      <c r="O243" s="63"/>
      <c r="P243" s="63"/>
      <c r="Q243" s="76"/>
      <c r="R243" s="76"/>
      <c r="S243" s="115"/>
      <c r="T243" s="76"/>
      <c r="V243" s="69"/>
      <c r="W243" s="69"/>
      <c r="X243" s="116"/>
    </row>
    <row r="244" spans="3:25">
      <c r="C244" s="117"/>
      <c r="D244" s="75" t="s">
        <v>264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118" t="s">
        <v>264</v>
      </c>
      <c r="O244" s="63"/>
      <c r="P244" s="63"/>
      <c r="Q244" s="76"/>
      <c r="R244" s="76"/>
      <c r="S244" s="115"/>
      <c r="T244" s="76"/>
      <c r="V244" s="69"/>
      <c r="W244" s="69"/>
      <c r="X244" s="116"/>
    </row>
    <row r="245" spans="3:25">
      <c r="C245" s="117"/>
      <c r="D245" s="75" t="s">
        <v>265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118" t="s">
        <v>265</v>
      </c>
      <c r="O245" s="63"/>
      <c r="P245" s="63"/>
      <c r="Q245" s="76"/>
      <c r="R245" s="76"/>
      <c r="S245" s="115"/>
      <c r="T245" s="76"/>
      <c r="V245" s="69"/>
      <c r="W245" s="69"/>
      <c r="X245" s="116"/>
    </row>
    <row r="246" spans="3:25" ht="15" thickBot="1">
      <c r="C246" s="119" t="s">
        <v>266</v>
      </c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1"/>
      <c r="R246" s="121"/>
      <c r="S246" s="122"/>
      <c r="T246" s="123"/>
      <c r="U246" s="122"/>
      <c r="V246" s="122"/>
      <c r="W246" s="122"/>
      <c r="X246" s="124"/>
    </row>
    <row r="247" spans="3:25" ht="15" thickBot="1"/>
    <row r="248" spans="3:25" s="126" customFormat="1" ht="70.5" customHeight="1">
      <c r="C248" s="144"/>
      <c r="D248" s="145"/>
      <c r="E248" s="150" t="s">
        <v>248</v>
      </c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  <c r="R248" s="151"/>
      <c r="S248" s="151"/>
      <c r="T248" s="152"/>
      <c r="U248" s="153"/>
      <c r="V248" s="154"/>
      <c r="W248" s="154"/>
      <c r="X248" s="155"/>
    </row>
    <row r="249" spans="3:25" s="126" customFormat="1" ht="30" customHeight="1">
      <c r="C249" s="146"/>
      <c r="D249" s="147"/>
      <c r="E249" s="162" t="s">
        <v>249</v>
      </c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4"/>
      <c r="U249" s="156"/>
      <c r="V249" s="157"/>
      <c r="W249" s="157"/>
      <c r="X249" s="158"/>
    </row>
    <row r="250" spans="3:25" s="126" customFormat="1" ht="30" customHeight="1" thickBot="1">
      <c r="C250" s="148"/>
      <c r="D250" s="149"/>
      <c r="E250" s="165" t="s">
        <v>250</v>
      </c>
      <c r="F250" s="166"/>
      <c r="G250" s="166"/>
      <c r="H250" s="166"/>
      <c r="I250" s="166"/>
      <c r="J250" s="166"/>
      <c r="K250" s="166"/>
      <c r="L250" s="166"/>
      <c r="M250" s="166"/>
      <c r="N250" s="166"/>
      <c r="O250" s="166"/>
      <c r="P250" s="166"/>
      <c r="Q250" s="166"/>
      <c r="R250" s="166"/>
      <c r="S250" s="166"/>
      <c r="T250" s="167"/>
      <c r="U250" s="159"/>
      <c r="V250" s="160"/>
      <c r="W250" s="160"/>
      <c r="X250" s="161"/>
    </row>
    <row r="251" spans="3:25" ht="50.25" customHeight="1">
      <c r="C251" s="168" t="s">
        <v>251</v>
      </c>
      <c r="D251" s="169"/>
      <c r="E251" s="169"/>
      <c r="F251" s="169"/>
      <c r="G251" s="169"/>
      <c r="H251" s="169"/>
      <c r="I251" s="170"/>
      <c r="J251" s="171">
        <v>4.5</v>
      </c>
      <c r="K251" s="131"/>
      <c r="L251" s="131" t="str">
        <f>+VLOOKUP(J251,Resumen!$B:$D,2,FALSE)</f>
        <v>SUMINISTRO TUBERÍA A PRESIÓN</v>
      </c>
      <c r="M251" s="131"/>
      <c r="N251" s="132"/>
      <c r="O251" s="172" t="s">
        <v>252</v>
      </c>
      <c r="P251" s="169"/>
      <c r="Q251" s="173" t="s">
        <v>100</v>
      </c>
      <c r="R251" s="174"/>
      <c r="S251" s="131" t="str">
        <f>+VLOOKUP(Q251,Resumen!$B:$D,2,FALSE)</f>
        <v>Suministro Tubería unión platino PVC RDE 21 Ø=3"</v>
      </c>
      <c r="T251" s="132"/>
      <c r="U251" s="51" t="s">
        <v>253</v>
      </c>
      <c r="V251" s="52" t="str">
        <f>+VLOOKUP(Q251,Resumen!$B:$D,3,FALSE)</f>
        <v>ml</v>
      </c>
      <c r="W251" s="53" t="s">
        <v>254</v>
      </c>
      <c r="X251" s="54" t="s">
        <v>82</v>
      </c>
      <c r="Y251" s="127">
        <f>+X279</f>
        <v>200</v>
      </c>
    </row>
    <row r="252" spans="3:25">
      <c r="C252" s="55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7"/>
      <c r="T252" s="133" t="s">
        <v>255</v>
      </c>
      <c r="U252" s="135" t="s">
        <v>256</v>
      </c>
      <c r="V252" s="136"/>
      <c r="W252" s="137"/>
      <c r="X252" s="138" t="s">
        <v>257</v>
      </c>
    </row>
    <row r="253" spans="3:25"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60"/>
      <c r="T253" s="134"/>
      <c r="U253" s="61" t="s">
        <v>267</v>
      </c>
      <c r="V253" s="61"/>
      <c r="W253" s="61"/>
      <c r="X253" s="139"/>
    </row>
    <row r="254" spans="3:25" ht="15">
      <c r="C254" s="62"/>
      <c r="D254" s="63"/>
      <c r="E254" s="63"/>
      <c r="F254" s="64"/>
      <c r="G254" s="65"/>
      <c r="H254" s="66"/>
      <c r="I254" s="66"/>
      <c r="J254" s="65"/>
      <c r="K254" s="67"/>
      <c r="L254" s="68"/>
      <c r="M254" s="68"/>
      <c r="N254" s="68"/>
      <c r="O254" s="68"/>
      <c r="P254" s="66"/>
      <c r="Q254" s="69"/>
      <c r="R254" s="70"/>
      <c r="S254" s="71"/>
      <c r="T254" s="72"/>
      <c r="U254" s="73"/>
      <c r="V254" s="73"/>
      <c r="W254" s="73"/>
      <c r="X254" s="74"/>
    </row>
    <row r="255" spans="3:25">
      <c r="C255" s="62"/>
      <c r="D255" s="63"/>
      <c r="E255" s="63"/>
      <c r="F255" s="63"/>
      <c r="G255" s="63"/>
      <c r="H255" s="63"/>
      <c r="I255" s="63"/>
      <c r="J255" s="63"/>
      <c r="K255" s="63"/>
      <c r="L255" s="63"/>
      <c r="M255" s="68"/>
      <c r="N255" s="68"/>
      <c r="O255" s="68"/>
      <c r="P255" s="68"/>
      <c r="Q255" s="69"/>
      <c r="R255" s="76"/>
      <c r="S255" s="71"/>
      <c r="T255" s="77" t="s">
        <v>341</v>
      </c>
      <c r="U255" s="73">
        <v>200</v>
      </c>
      <c r="V255" s="73"/>
      <c r="W255" s="73"/>
      <c r="X255" s="74">
        <f>+U255</f>
        <v>200</v>
      </c>
    </row>
    <row r="256" spans="3:25">
      <c r="C256" s="62"/>
      <c r="D256" s="63"/>
      <c r="E256" s="63"/>
      <c r="F256" s="63"/>
      <c r="G256" s="63"/>
      <c r="H256" s="63"/>
      <c r="I256" s="63"/>
      <c r="J256" s="63"/>
      <c r="K256" s="63"/>
      <c r="L256" s="63"/>
      <c r="M256" s="68"/>
      <c r="N256" s="68"/>
      <c r="O256" s="68"/>
      <c r="P256" s="68"/>
      <c r="Q256" s="69"/>
      <c r="R256" s="76"/>
      <c r="S256" s="71"/>
      <c r="T256" s="77"/>
      <c r="U256" s="78"/>
      <c r="V256" s="73"/>
      <c r="W256" s="73"/>
      <c r="X256" s="74"/>
    </row>
    <row r="257" spans="3:24"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8"/>
      <c r="N257" s="68"/>
      <c r="O257" s="68"/>
      <c r="P257" s="68"/>
      <c r="Q257" s="69"/>
      <c r="R257" s="76"/>
      <c r="S257" s="71"/>
      <c r="T257" s="77"/>
      <c r="U257" s="78"/>
      <c r="V257" s="73"/>
      <c r="W257" s="73"/>
      <c r="X257" s="74"/>
    </row>
    <row r="258" spans="3:24">
      <c r="C258" s="62"/>
      <c r="D258" s="63"/>
      <c r="E258" s="63"/>
      <c r="F258" s="63"/>
      <c r="G258" s="63"/>
      <c r="H258" s="63"/>
      <c r="I258" s="63"/>
      <c r="J258" s="63"/>
      <c r="K258" s="63"/>
      <c r="L258" s="63"/>
      <c r="M258" s="68"/>
      <c r="N258" s="68"/>
      <c r="O258" s="68"/>
      <c r="P258" s="68"/>
      <c r="Q258" s="69"/>
      <c r="R258" s="76"/>
      <c r="S258" s="71"/>
      <c r="T258" s="77"/>
      <c r="U258" s="78"/>
      <c r="V258" s="73"/>
      <c r="W258" s="73"/>
      <c r="X258" s="74"/>
    </row>
    <row r="259" spans="3:24">
      <c r="C259" s="62"/>
      <c r="D259" s="63"/>
      <c r="E259" s="63"/>
      <c r="F259" s="63"/>
      <c r="G259" s="63"/>
      <c r="H259" s="63"/>
      <c r="I259" s="63"/>
      <c r="J259" s="63"/>
      <c r="K259" s="63"/>
      <c r="L259" s="63"/>
      <c r="M259" s="68"/>
      <c r="N259" s="68"/>
      <c r="O259" s="68"/>
      <c r="P259" s="68"/>
      <c r="Q259" s="69"/>
      <c r="R259" s="76"/>
      <c r="S259" s="71"/>
      <c r="T259" s="77"/>
      <c r="U259" s="78"/>
      <c r="V259" s="73"/>
      <c r="W259" s="73"/>
      <c r="X259" s="74"/>
    </row>
    <row r="260" spans="3:24">
      <c r="C260" s="62"/>
      <c r="D260" s="63"/>
      <c r="E260" s="63"/>
      <c r="F260" s="63"/>
      <c r="G260" s="63"/>
      <c r="H260" s="63"/>
      <c r="I260" s="63"/>
      <c r="J260" s="63"/>
      <c r="K260" s="63"/>
      <c r="L260" s="63"/>
      <c r="M260" s="68"/>
      <c r="N260" s="68"/>
      <c r="O260" s="68"/>
      <c r="P260" s="68"/>
      <c r="Q260" s="69"/>
      <c r="R260" s="76"/>
      <c r="S260" s="71"/>
      <c r="T260" s="77"/>
      <c r="U260" s="78"/>
      <c r="V260" s="73"/>
      <c r="W260" s="73"/>
      <c r="X260" s="74"/>
    </row>
    <row r="261" spans="3:24">
      <c r="C261" s="62"/>
      <c r="D261" s="63"/>
      <c r="E261" s="63"/>
      <c r="F261" s="63"/>
      <c r="G261" s="63"/>
      <c r="H261" s="63"/>
      <c r="I261" s="63"/>
      <c r="J261" s="63"/>
      <c r="K261" s="63"/>
      <c r="L261" s="63"/>
      <c r="M261" s="68"/>
      <c r="N261" s="68"/>
      <c r="O261" s="68"/>
      <c r="P261" s="68"/>
      <c r="Q261" s="69"/>
      <c r="R261" s="76"/>
      <c r="S261" s="71"/>
      <c r="T261" s="77"/>
      <c r="U261" s="78"/>
      <c r="V261" s="73"/>
      <c r="W261" s="73"/>
      <c r="X261" s="74"/>
    </row>
    <row r="262" spans="3:24">
      <c r="C262" s="62"/>
      <c r="D262" s="63"/>
      <c r="E262" s="63"/>
      <c r="F262" s="63"/>
      <c r="G262" s="63"/>
      <c r="H262" s="63"/>
      <c r="I262" s="63"/>
      <c r="J262" s="63"/>
      <c r="K262" s="63"/>
      <c r="L262" s="63"/>
      <c r="M262" s="68"/>
      <c r="N262" s="68"/>
      <c r="O262" s="68"/>
      <c r="P262" s="68"/>
      <c r="Q262" s="69"/>
      <c r="R262" s="76"/>
      <c r="S262" s="71"/>
      <c r="T262" s="77"/>
      <c r="U262" s="78"/>
      <c r="V262" s="73"/>
      <c r="W262" s="73"/>
      <c r="X262" s="74"/>
    </row>
    <row r="263" spans="3:24">
      <c r="C263" s="62"/>
      <c r="D263" s="63"/>
      <c r="E263" s="63"/>
      <c r="F263" s="63"/>
      <c r="G263" s="63"/>
      <c r="H263" s="63"/>
      <c r="I263" s="63"/>
      <c r="J263" s="63"/>
      <c r="K263" s="63"/>
      <c r="L263" s="63"/>
      <c r="M263" s="68"/>
      <c r="N263" s="68"/>
      <c r="O263" s="68"/>
      <c r="P263" s="68"/>
      <c r="Q263" s="69"/>
      <c r="R263" s="76"/>
      <c r="S263" s="71"/>
      <c r="T263" s="77"/>
      <c r="U263" s="78"/>
      <c r="V263" s="73"/>
      <c r="W263" s="73"/>
      <c r="X263" s="74"/>
    </row>
    <row r="264" spans="3:24">
      <c r="C264" s="62"/>
      <c r="D264" s="63"/>
      <c r="E264" s="63"/>
      <c r="F264" s="63"/>
      <c r="G264" s="63"/>
      <c r="H264" s="63"/>
      <c r="I264" s="63"/>
      <c r="J264" s="63"/>
      <c r="K264" s="63"/>
      <c r="L264" s="63"/>
      <c r="M264" s="68"/>
      <c r="N264" s="68"/>
      <c r="O264" s="68"/>
      <c r="P264" s="68"/>
      <c r="Q264" s="69"/>
      <c r="R264" s="76"/>
      <c r="S264" s="71"/>
      <c r="T264" s="77"/>
      <c r="U264" s="78"/>
      <c r="V264" s="73"/>
      <c r="W264" s="73"/>
      <c r="X264" s="74"/>
    </row>
    <row r="265" spans="3:24">
      <c r="C265" s="62"/>
      <c r="D265" s="63"/>
      <c r="E265" s="63"/>
      <c r="F265" s="63"/>
      <c r="G265" s="63"/>
      <c r="H265" s="63"/>
      <c r="I265" s="63"/>
      <c r="J265" s="63"/>
      <c r="K265" s="63"/>
      <c r="L265" s="63"/>
      <c r="M265" s="68"/>
      <c r="N265" s="68"/>
      <c r="O265" s="68"/>
      <c r="P265" s="68"/>
      <c r="Q265" s="69"/>
      <c r="R265" s="76"/>
      <c r="S265" s="71"/>
      <c r="T265" s="77"/>
      <c r="U265" s="78"/>
      <c r="V265" s="73"/>
      <c r="W265" s="73"/>
      <c r="X265" s="74"/>
    </row>
    <row r="266" spans="3:24">
      <c r="C266" s="62"/>
      <c r="D266" s="63"/>
      <c r="E266" s="63"/>
      <c r="F266" s="63"/>
      <c r="G266" s="63"/>
      <c r="H266" s="63"/>
      <c r="I266" s="63"/>
      <c r="J266" s="63"/>
      <c r="K266" s="63"/>
      <c r="L266" s="63"/>
      <c r="M266" s="68"/>
      <c r="N266" s="68"/>
      <c r="O266" s="68"/>
      <c r="P266" s="68"/>
      <c r="Q266" s="69"/>
      <c r="R266" s="76"/>
      <c r="S266" s="71"/>
      <c r="T266" s="77"/>
      <c r="U266" s="78"/>
      <c r="V266" s="73"/>
      <c r="W266" s="73"/>
      <c r="X266" s="74"/>
    </row>
    <row r="267" spans="3:24">
      <c r="C267" s="62"/>
      <c r="D267" s="63"/>
      <c r="E267" s="63"/>
      <c r="F267" s="63"/>
      <c r="G267" s="63"/>
      <c r="H267" s="63"/>
      <c r="I267" s="63"/>
      <c r="J267" s="63"/>
      <c r="K267" s="63"/>
      <c r="L267" s="63"/>
      <c r="M267" s="68"/>
      <c r="N267" s="68"/>
      <c r="O267" s="68"/>
      <c r="P267" s="68"/>
      <c r="Q267" s="69"/>
      <c r="R267" s="76"/>
      <c r="S267" s="71"/>
      <c r="T267" s="77"/>
      <c r="U267" s="78"/>
      <c r="V267" s="73"/>
      <c r="W267" s="73"/>
      <c r="X267" s="74"/>
    </row>
    <row r="268" spans="3:24">
      <c r="C268" s="62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76"/>
      <c r="R268" s="76"/>
      <c r="S268" s="71"/>
      <c r="T268" s="77"/>
      <c r="U268" s="78"/>
      <c r="V268" s="73"/>
      <c r="W268" s="73"/>
      <c r="X268" s="74"/>
    </row>
    <row r="269" spans="3:24" ht="18">
      <c r="C269" s="62"/>
      <c r="D269" s="79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76"/>
      <c r="R269" s="76"/>
      <c r="S269" s="71"/>
      <c r="T269" s="77"/>
      <c r="U269" s="78"/>
      <c r="V269" s="78"/>
      <c r="W269" s="73"/>
      <c r="X269" s="74"/>
    </row>
    <row r="270" spans="3:24">
      <c r="C270" s="62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76"/>
      <c r="R270" s="76"/>
      <c r="S270" s="71"/>
      <c r="T270" s="77"/>
      <c r="U270" s="78"/>
      <c r="V270" s="78"/>
      <c r="W270" s="78"/>
      <c r="X270" s="74"/>
    </row>
    <row r="271" spans="3:24">
      <c r="C271" s="62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76"/>
      <c r="R271" s="76"/>
      <c r="S271" s="71"/>
      <c r="T271" s="77"/>
      <c r="U271" s="78"/>
      <c r="V271" s="78"/>
      <c r="W271" s="78"/>
      <c r="X271" s="74"/>
    </row>
    <row r="272" spans="3:24">
      <c r="C272" s="62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76"/>
      <c r="R272" s="76"/>
      <c r="S272" s="71"/>
      <c r="T272" s="77"/>
      <c r="U272" s="78"/>
      <c r="V272" s="78"/>
      <c r="W272" s="78"/>
      <c r="X272" s="74"/>
    </row>
    <row r="273" spans="3:24">
      <c r="C273" s="62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76"/>
      <c r="R273" s="76"/>
      <c r="S273" s="71"/>
      <c r="T273" s="77"/>
      <c r="U273" s="78"/>
      <c r="V273" s="78"/>
      <c r="W273" s="78"/>
      <c r="X273" s="74"/>
    </row>
    <row r="274" spans="3:24" ht="15">
      <c r="C274" s="80" t="s">
        <v>259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2"/>
      <c r="R274" s="82"/>
      <c r="S274" s="83"/>
      <c r="T274" s="77"/>
      <c r="U274" s="78"/>
      <c r="V274" s="78"/>
      <c r="W274" s="78"/>
      <c r="X274" s="84"/>
    </row>
    <row r="275" spans="3:24" ht="15">
      <c r="C275" s="85"/>
      <c r="D275" s="86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8"/>
      <c r="R275" s="88"/>
      <c r="S275" s="89"/>
      <c r="T275" s="90"/>
      <c r="U275" s="91"/>
      <c r="V275" s="91"/>
      <c r="W275" s="91"/>
      <c r="X275" s="92"/>
    </row>
    <row r="276" spans="3:24" ht="15">
      <c r="C276" s="85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93"/>
      <c r="R276" s="93"/>
      <c r="S276" s="94"/>
      <c r="T276" s="95"/>
      <c r="U276" s="96"/>
      <c r="V276" s="96"/>
      <c r="W276" s="96"/>
      <c r="X276" s="97"/>
    </row>
    <row r="277" spans="3:24" ht="15.75">
      <c r="C277" s="85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93"/>
      <c r="R277" s="93"/>
      <c r="S277" s="94"/>
      <c r="T277" s="140" t="s">
        <v>260</v>
      </c>
      <c r="U277" s="141"/>
      <c r="V277" s="141"/>
      <c r="W277" s="141"/>
      <c r="X277" s="98">
        <f>+SUM(X254:X276)</f>
        <v>200</v>
      </c>
    </row>
    <row r="278" spans="3:24" ht="15">
      <c r="C278" s="85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93"/>
      <c r="R278" s="93"/>
      <c r="S278" s="94"/>
      <c r="T278" s="142" t="s">
        <v>261</v>
      </c>
      <c r="U278" s="143"/>
      <c r="V278" s="143"/>
      <c r="W278" s="143"/>
      <c r="X278" s="99">
        <f>ROUNDUP(X277,1)</f>
        <v>200</v>
      </c>
    </row>
    <row r="279" spans="3:24" ht="18">
      <c r="C279" s="100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2"/>
      <c r="R279" s="102"/>
      <c r="S279" s="103"/>
      <c r="T279" s="129" t="s">
        <v>35</v>
      </c>
      <c r="U279" s="130"/>
      <c r="V279" s="130"/>
      <c r="W279" s="130"/>
      <c r="X279" s="104">
        <f>X278</f>
        <v>200</v>
      </c>
    </row>
    <row r="280" spans="3:24" ht="18"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7"/>
      <c r="R280" s="107"/>
      <c r="S280" s="107"/>
      <c r="T280" s="108"/>
      <c r="U280" s="109"/>
      <c r="V280" s="109"/>
      <c r="W280" s="109"/>
      <c r="X280" s="110"/>
    </row>
    <row r="281" spans="3:24" ht="18"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7"/>
      <c r="R281" s="107"/>
      <c r="S281" s="107"/>
      <c r="T281" s="108"/>
      <c r="U281" s="109"/>
      <c r="V281" s="109"/>
      <c r="W281" s="109"/>
      <c r="X281" s="110"/>
    </row>
    <row r="282" spans="3:24" ht="18"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7"/>
      <c r="R282" s="107"/>
      <c r="S282" s="107"/>
      <c r="T282" s="108"/>
      <c r="U282" s="109"/>
      <c r="V282" s="109"/>
      <c r="W282" s="109"/>
      <c r="X282" s="110"/>
    </row>
    <row r="283" spans="3:24" ht="18"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11"/>
      <c r="O283" s="106"/>
      <c r="P283" s="106"/>
      <c r="Q283" s="107"/>
      <c r="R283" s="107"/>
      <c r="S283" s="107"/>
      <c r="T283" s="108"/>
      <c r="U283" s="109"/>
      <c r="V283" s="109"/>
      <c r="W283" s="109"/>
      <c r="X283" s="110"/>
    </row>
    <row r="284" spans="3:24" ht="15">
      <c r="C284" s="112"/>
      <c r="D284" s="113" t="s">
        <v>262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114" t="s">
        <v>263</v>
      </c>
      <c r="O284" s="63"/>
      <c r="P284" s="63"/>
      <c r="Q284" s="76"/>
      <c r="R284" s="76"/>
      <c r="S284" s="115"/>
      <c r="T284" s="76"/>
      <c r="V284" s="69"/>
      <c r="W284" s="69"/>
      <c r="X284" s="116"/>
    </row>
    <row r="285" spans="3:24">
      <c r="C285" s="117"/>
      <c r="D285" s="75" t="s">
        <v>264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118" t="s">
        <v>264</v>
      </c>
      <c r="O285" s="63"/>
      <c r="P285" s="63"/>
      <c r="Q285" s="76"/>
      <c r="R285" s="76"/>
      <c r="S285" s="115"/>
      <c r="T285" s="76"/>
      <c r="V285" s="69"/>
      <c r="W285" s="69"/>
      <c r="X285" s="116"/>
    </row>
    <row r="286" spans="3:24">
      <c r="C286" s="117"/>
      <c r="D286" s="75" t="s">
        <v>265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118" t="s">
        <v>265</v>
      </c>
      <c r="O286" s="63"/>
      <c r="P286" s="63"/>
      <c r="Q286" s="76"/>
      <c r="R286" s="76"/>
      <c r="S286" s="115"/>
      <c r="T286" s="76"/>
      <c r="V286" s="69"/>
      <c r="W286" s="69"/>
      <c r="X286" s="116"/>
    </row>
    <row r="287" spans="3:24" ht="15" thickBot="1">
      <c r="C287" s="119" t="s">
        <v>266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S287" s="122"/>
      <c r="T287" s="123"/>
      <c r="U287" s="122"/>
      <c r="V287" s="122"/>
      <c r="W287" s="122"/>
      <c r="X287" s="124"/>
    </row>
    <row r="288" spans="3:24" ht="15" thickBot="1"/>
    <row r="289" spans="3:25" s="126" customFormat="1" ht="70.5" customHeight="1">
      <c r="C289" s="144"/>
      <c r="D289" s="145"/>
      <c r="E289" s="150" t="s">
        <v>248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51"/>
      <c r="T289" s="152"/>
      <c r="U289" s="153"/>
      <c r="V289" s="154"/>
      <c r="W289" s="154"/>
      <c r="X289" s="155"/>
    </row>
    <row r="290" spans="3:25" s="126" customFormat="1" ht="30" customHeight="1">
      <c r="C290" s="146"/>
      <c r="D290" s="147"/>
      <c r="E290" s="162" t="s">
        <v>249</v>
      </c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4"/>
      <c r="U290" s="156"/>
      <c r="V290" s="157"/>
      <c r="W290" s="157"/>
      <c r="X290" s="158"/>
    </row>
    <row r="291" spans="3:25" s="126" customFormat="1" ht="30" customHeight="1" thickBot="1">
      <c r="C291" s="148"/>
      <c r="D291" s="149"/>
      <c r="E291" s="165" t="s">
        <v>250</v>
      </c>
      <c r="F291" s="166"/>
      <c r="G291" s="166"/>
      <c r="H291" s="166"/>
      <c r="I291" s="166"/>
      <c r="J291" s="166"/>
      <c r="K291" s="166"/>
      <c r="L291" s="166"/>
      <c r="M291" s="166"/>
      <c r="N291" s="166"/>
      <c r="O291" s="166"/>
      <c r="P291" s="166"/>
      <c r="Q291" s="166"/>
      <c r="R291" s="166"/>
      <c r="S291" s="166"/>
      <c r="T291" s="167"/>
      <c r="U291" s="159"/>
      <c r="V291" s="160"/>
      <c r="W291" s="160"/>
      <c r="X291" s="161"/>
    </row>
    <row r="292" spans="3:25" ht="50.25" customHeight="1">
      <c r="C292" s="168" t="s">
        <v>251</v>
      </c>
      <c r="D292" s="169"/>
      <c r="E292" s="169"/>
      <c r="F292" s="169"/>
      <c r="G292" s="169"/>
      <c r="H292" s="169"/>
      <c r="I292" s="170"/>
      <c r="J292" s="171">
        <v>4.5999999999999996</v>
      </c>
      <c r="K292" s="131"/>
      <c r="L292" s="131" t="str">
        <f>+VLOOKUP(J292,Resumen!$B:$D,2,FALSE)</f>
        <v>SUMINISTRO ACCESORIOS  TUBERÍA A PRESIÓN</v>
      </c>
      <c r="M292" s="131"/>
      <c r="N292" s="132"/>
      <c r="O292" s="172" t="s">
        <v>252</v>
      </c>
      <c r="P292" s="169"/>
      <c r="Q292" s="173" t="s">
        <v>102</v>
      </c>
      <c r="R292" s="174"/>
      <c r="S292" s="131" t="str">
        <f>+VLOOKUP(Q292,Resumen!$B:$D,2,FALSE)</f>
        <v>Suministro Codo 45° PVC  Ø=3"</v>
      </c>
      <c r="T292" s="132"/>
      <c r="U292" s="51" t="s">
        <v>253</v>
      </c>
      <c r="V292" s="52" t="str">
        <f>+VLOOKUP(Q292,Resumen!$B:$D,3,FALSE)</f>
        <v>un</v>
      </c>
      <c r="W292" s="53" t="s">
        <v>254</v>
      </c>
      <c r="X292" s="54" t="s">
        <v>82</v>
      </c>
      <c r="Y292" s="127">
        <f>+X320</f>
        <v>3</v>
      </c>
    </row>
    <row r="293" spans="3:25"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7"/>
      <c r="T293" s="133" t="s">
        <v>255</v>
      </c>
      <c r="U293" s="135" t="s">
        <v>256</v>
      </c>
      <c r="V293" s="136"/>
      <c r="W293" s="137"/>
      <c r="X293" s="138" t="s">
        <v>257</v>
      </c>
    </row>
    <row r="294" spans="3:25">
      <c r="C294" s="58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60"/>
      <c r="T294" s="134"/>
      <c r="U294" s="61" t="s">
        <v>0</v>
      </c>
      <c r="V294" s="61"/>
      <c r="W294" s="61"/>
      <c r="X294" s="139"/>
    </row>
    <row r="295" spans="3:25" ht="15">
      <c r="C295" s="62"/>
      <c r="D295" s="63"/>
      <c r="E295" s="63"/>
      <c r="F295" s="64"/>
      <c r="G295" s="65"/>
      <c r="H295" s="66"/>
      <c r="I295" s="66"/>
      <c r="J295" s="65"/>
      <c r="K295" s="67"/>
      <c r="L295" s="68"/>
      <c r="M295" s="68"/>
      <c r="N295" s="68"/>
      <c r="O295" s="68"/>
      <c r="P295" s="66"/>
      <c r="Q295" s="69"/>
      <c r="R295" s="70"/>
      <c r="S295" s="71"/>
      <c r="T295" s="72"/>
      <c r="U295" s="73"/>
      <c r="V295" s="73"/>
      <c r="W295" s="73"/>
      <c r="X295" s="74"/>
    </row>
    <row r="296" spans="3:25">
      <c r="C296" s="62"/>
      <c r="D296" s="63"/>
      <c r="E296" s="63"/>
      <c r="F296" s="63"/>
      <c r="G296" s="63"/>
      <c r="H296" s="63"/>
      <c r="I296" s="63"/>
      <c r="J296" s="63"/>
      <c r="K296" s="63"/>
      <c r="L296" s="63"/>
      <c r="M296" s="68"/>
      <c r="N296" s="68"/>
      <c r="O296" s="68"/>
      <c r="P296" s="68"/>
      <c r="Q296" s="69"/>
      <c r="R296" s="76"/>
      <c r="S296" s="71"/>
      <c r="T296" s="77" t="s">
        <v>342</v>
      </c>
      <c r="U296" s="78">
        <v>3</v>
      </c>
      <c r="V296" s="73"/>
      <c r="W296" s="73"/>
      <c r="X296" s="74">
        <f>+U296</f>
        <v>3</v>
      </c>
    </row>
    <row r="297" spans="3:25">
      <c r="C297" s="62"/>
      <c r="D297" s="63"/>
      <c r="E297" s="63"/>
      <c r="F297" s="63"/>
      <c r="G297" s="63"/>
      <c r="H297" s="63"/>
      <c r="I297" s="63"/>
      <c r="J297" s="63"/>
      <c r="K297" s="63"/>
      <c r="L297" s="63"/>
      <c r="M297" s="68"/>
      <c r="N297" s="68"/>
      <c r="O297" s="68"/>
      <c r="P297" s="68"/>
      <c r="Q297" s="69"/>
      <c r="R297" s="76"/>
      <c r="S297" s="71"/>
      <c r="T297" s="77"/>
      <c r="U297" s="78"/>
      <c r="V297" s="73"/>
      <c r="W297" s="73"/>
      <c r="X297" s="74"/>
    </row>
    <row r="298" spans="3:25">
      <c r="C298" s="62"/>
      <c r="D298" s="63"/>
      <c r="E298" s="63"/>
      <c r="F298" s="63"/>
      <c r="G298" s="63"/>
      <c r="H298" s="63"/>
      <c r="I298" s="63"/>
      <c r="J298" s="63"/>
      <c r="K298" s="63"/>
      <c r="L298" s="63"/>
      <c r="M298" s="68"/>
      <c r="N298" s="68"/>
      <c r="O298" s="68"/>
      <c r="P298" s="68"/>
      <c r="Q298" s="69"/>
      <c r="R298" s="76"/>
      <c r="S298" s="71"/>
      <c r="T298" s="77"/>
      <c r="U298" s="78"/>
      <c r="V298" s="73"/>
      <c r="W298" s="73"/>
      <c r="X298" s="74"/>
    </row>
    <row r="299" spans="3:25">
      <c r="C299" s="62"/>
      <c r="D299" s="63"/>
      <c r="E299" s="63"/>
      <c r="F299" s="63"/>
      <c r="G299" s="63"/>
      <c r="H299" s="63"/>
      <c r="I299" s="63"/>
      <c r="J299" s="63"/>
      <c r="K299" s="63"/>
      <c r="L299" s="63"/>
      <c r="M299" s="68"/>
      <c r="N299" s="68"/>
      <c r="O299" s="68"/>
      <c r="P299" s="68"/>
      <c r="Q299" s="69"/>
      <c r="R299" s="76"/>
      <c r="S299" s="71"/>
      <c r="T299" s="77"/>
      <c r="U299" s="78"/>
      <c r="V299" s="73"/>
      <c r="W299" s="73"/>
      <c r="X299" s="74"/>
    </row>
    <row r="300" spans="3:25">
      <c r="C300" s="62"/>
      <c r="D300" s="63"/>
      <c r="E300" s="63"/>
      <c r="F300" s="63"/>
      <c r="G300" s="63"/>
      <c r="H300" s="63"/>
      <c r="I300" s="63"/>
      <c r="J300" s="63"/>
      <c r="K300" s="63"/>
      <c r="L300" s="63"/>
      <c r="M300" s="68"/>
      <c r="N300" s="68"/>
      <c r="O300" s="68"/>
      <c r="P300" s="68"/>
      <c r="Q300" s="69"/>
      <c r="R300" s="76"/>
      <c r="S300" s="71"/>
      <c r="T300" s="77"/>
      <c r="U300" s="78"/>
      <c r="V300" s="73"/>
      <c r="W300" s="73"/>
      <c r="X300" s="74"/>
    </row>
    <row r="301" spans="3:25">
      <c r="C301" s="62"/>
      <c r="D301" s="63"/>
      <c r="E301" s="63"/>
      <c r="F301" s="63"/>
      <c r="G301" s="63"/>
      <c r="H301" s="63"/>
      <c r="I301" s="63"/>
      <c r="J301" s="63"/>
      <c r="K301" s="63"/>
      <c r="L301" s="63"/>
      <c r="M301" s="68"/>
      <c r="N301" s="68"/>
      <c r="O301" s="68"/>
      <c r="P301" s="68"/>
      <c r="Q301" s="69"/>
      <c r="R301" s="76"/>
      <c r="S301" s="71"/>
      <c r="T301" s="77"/>
      <c r="U301" s="78"/>
      <c r="V301" s="73"/>
      <c r="W301" s="73"/>
      <c r="X301" s="74"/>
    </row>
    <row r="302" spans="3:25">
      <c r="C302" s="62"/>
      <c r="D302" s="63"/>
      <c r="E302" s="63"/>
      <c r="F302" s="63"/>
      <c r="G302" s="63"/>
      <c r="H302" s="63"/>
      <c r="I302" s="63"/>
      <c r="J302" s="63"/>
      <c r="K302" s="63"/>
      <c r="L302" s="63"/>
      <c r="M302" s="68"/>
      <c r="N302" s="68"/>
      <c r="O302" s="68"/>
      <c r="P302" s="68"/>
      <c r="Q302" s="69"/>
      <c r="R302" s="76"/>
      <c r="S302" s="71"/>
      <c r="T302" s="77"/>
      <c r="U302" s="78"/>
      <c r="V302" s="73"/>
      <c r="W302" s="73"/>
      <c r="X302" s="74"/>
    </row>
    <row r="303" spans="3:25">
      <c r="C303" s="62"/>
      <c r="D303" s="63"/>
      <c r="E303" s="63"/>
      <c r="F303" s="63"/>
      <c r="G303" s="63"/>
      <c r="H303" s="63"/>
      <c r="I303" s="63"/>
      <c r="J303" s="63"/>
      <c r="K303" s="63"/>
      <c r="L303" s="63"/>
      <c r="M303" s="68"/>
      <c r="N303" s="68"/>
      <c r="O303" s="68"/>
      <c r="P303" s="68"/>
      <c r="Q303" s="69"/>
      <c r="R303" s="76"/>
      <c r="S303" s="71"/>
      <c r="T303" s="77"/>
      <c r="U303" s="78"/>
      <c r="V303" s="73"/>
      <c r="W303" s="73"/>
      <c r="X303" s="74"/>
    </row>
    <row r="304" spans="3:25">
      <c r="C304" s="62"/>
      <c r="D304" s="63"/>
      <c r="E304" s="63"/>
      <c r="F304" s="63"/>
      <c r="G304" s="63"/>
      <c r="H304" s="63"/>
      <c r="I304" s="63"/>
      <c r="J304" s="63"/>
      <c r="K304" s="63"/>
      <c r="L304" s="63"/>
      <c r="M304" s="68"/>
      <c r="N304" s="68"/>
      <c r="O304" s="68"/>
      <c r="P304" s="68"/>
      <c r="Q304" s="69"/>
      <c r="R304" s="76"/>
      <c r="S304" s="71"/>
      <c r="T304" s="77"/>
      <c r="U304" s="78"/>
      <c r="V304" s="73"/>
      <c r="W304" s="73"/>
      <c r="X304" s="74"/>
    </row>
    <row r="305" spans="3:24">
      <c r="C305" s="62"/>
      <c r="D305" s="63"/>
      <c r="E305" s="63"/>
      <c r="F305" s="63"/>
      <c r="G305" s="63"/>
      <c r="H305" s="63"/>
      <c r="I305" s="63"/>
      <c r="J305" s="63"/>
      <c r="K305" s="63"/>
      <c r="L305" s="63"/>
      <c r="M305" s="68"/>
      <c r="N305" s="68"/>
      <c r="O305" s="68"/>
      <c r="P305" s="68"/>
      <c r="Q305" s="69"/>
      <c r="R305" s="76"/>
      <c r="S305" s="71"/>
      <c r="T305" s="77"/>
      <c r="U305" s="78"/>
      <c r="V305" s="73"/>
      <c r="W305" s="73"/>
      <c r="X305" s="74"/>
    </row>
    <row r="306" spans="3:24">
      <c r="C306" s="62"/>
      <c r="D306" s="63"/>
      <c r="E306" s="63"/>
      <c r="F306" s="63"/>
      <c r="G306" s="63"/>
      <c r="H306" s="63"/>
      <c r="I306" s="63"/>
      <c r="J306" s="63"/>
      <c r="K306" s="63"/>
      <c r="L306" s="63"/>
      <c r="M306" s="68"/>
      <c r="N306" s="68"/>
      <c r="O306" s="68"/>
      <c r="P306" s="68"/>
      <c r="Q306" s="69"/>
      <c r="R306" s="76"/>
      <c r="S306" s="71"/>
      <c r="T306" s="77"/>
      <c r="U306" s="78"/>
      <c r="V306" s="73"/>
      <c r="W306" s="73"/>
      <c r="X306" s="74"/>
    </row>
    <row r="307" spans="3:24">
      <c r="C307" s="62"/>
      <c r="D307" s="63"/>
      <c r="E307" s="63"/>
      <c r="F307" s="63"/>
      <c r="G307" s="63"/>
      <c r="H307" s="63"/>
      <c r="I307" s="63"/>
      <c r="J307" s="63"/>
      <c r="K307" s="63"/>
      <c r="L307" s="63"/>
      <c r="M307" s="68"/>
      <c r="N307" s="68"/>
      <c r="O307" s="68"/>
      <c r="P307" s="68"/>
      <c r="Q307" s="69"/>
      <c r="R307" s="76"/>
      <c r="S307" s="71"/>
      <c r="T307" s="77"/>
      <c r="U307" s="78"/>
      <c r="V307" s="73"/>
      <c r="W307" s="73"/>
      <c r="X307" s="74"/>
    </row>
    <row r="308" spans="3:24">
      <c r="C308" s="62"/>
      <c r="D308" s="63"/>
      <c r="E308" s="63"/>
      <c r="F308" s="63"/>
      <c r="G308" s="63"/>
      <c r="H308" s="63"/>
      <c r="I308" s="63"/>
      <c r="J308" s="63"/>
      <c r="K308" s="63"/>
      <c r="L308" s="63"/>
      <c r="M308" s="68"/>
      <c r="N308" s="68"/>
      <c r="O308" s="68"/>
      <c r="P308" s="68"/>
      <c r="Q308" s="69"/>
      <c r="R308" s="76"/>
      <c r="S308" s="71"/>
      <c r="T308" s="77"/>
      <c r="U308" s="78"/>
      <c r="V308" s="73"/>
      <c r="W308" s="73"/>
      <c r="X308" s="74"/>
    </row>
    <row r="309" spans="3:24">
      <c r="C309" s="62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76"/>
      <c r="R309" s="76"/>
      <c r="S309" s="71"/>
      <c r="T309" s="77"/>
      <c r="U309" s="78"/>
      <c r="V309" s="73"/>
      <c r="W309" s="73"/>
      <c r="X309" s="74"/>
    </row>
    <row r="310" spans="3:24" ht="13.5" customHeight="1">
      <c r="C310" s="62"/>
      <c r="D310" s="79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76"/>
      <c r="R310" s="76"/>
      <c r="S310" s="71"/>
      <c r="T310" s="77"/>
      <c r="U310" s="78"/>
      <c r="V310" s="78"/>
      <c r="W310" s="73"/>
      <c r="X310" s="74"/>
    </row>
    <row r="311" spans="3:24">
      <c r="C311" s="62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76"/>
      <c r="R311" s="76"/>
      <c r="S311" s="71"/>
      <c r="T311" s="77"/>
      <c r="U311" s="78"/>
      <c r="V311" s="78"/>
      <c r="W311" s="78"/>
      <c r="X311" s="74"/>
    </row>
    <row r="312" spans="3:24">
      <c r="C312" s="62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76"/>
      <c r="R312" s="76"/>
      <c r="S312" s="71"/>
      <c r="T312" s="77"/>
      <c r="U312" s="78"/>
      <c r="V312" s="78"/>
      <c r="W312" s="78"/>
      <c r="X312" s="74"/>
    </row>
    <row r="313" spans="3:24">
      <c r="C313" s="62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76"/>
      <c r="R313" s="76"/>
      <c r="S313" s="71"/>
      <c r="T313" s="77"/>
      <c r="U313" s="78"/>
      <c r="V313" s="78"/>
      <c r="W313" s="78"/>
      <c r="X313" s="74"/>
    </row>
    <row r="314" spans="3:24">
      <c r="C314" s="62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76"/>
      <c r="R314" s="76"/>
      <c r="S314" s="71"/>
      <c r="T314" s="77"/>
      <c r="U314" s="78"/>
      <c r="V314" s="78"/>
      <c r="W314" s="78"/>
      <c r="X314" s="74"/>
    </row>
    <row r="315" spans="3:24" ht="15">
      <c r="C315" s="80" t="s">
        <v>259</v>
      </c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2"/>
      <c r="R315" s="82"/>
      <c r="S315" s="83"/>
      <c r="T315" s="77"/>
      <c r="U315" s="78"/>
      <c r="V315" s="78"/>
      <c r="W315" s="78"/>
      <c r="X315" s="84"/>
    </row>
    <row r="316" spans="3:24" ht="15">
      <c r="C316" s="85"/>
      <c r="D316" s="86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8"/>
      <c r="R316" s="88"/>
      <c r="S316" s="89"/>
      <c r="T316" s="90"/>
      <c r="U316" s="91"/>
      <c r="V316" s="91"/>
      <c r="W316" s="91"/>
      <c r="X316" s="92"/>
    </row>
    <row r="317" spans="3:24" ht="15">
      <c r="C317" s="85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93"/>
      <c r="R317" s="93"/>
      <c r="S317" s="94"/>
      <c r="T317" s="95"/>
      <c r="U317" s="96"/>
      <c r="V317" s="96"/>
      <c r="W317" s="96"/>
      <c r="X317" s="97"/>
    </row>
    <row r="318" spans="3:24" ht="15.75">
      <c r="C318" s="85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93"/>
      <c r="R318" s="93"/>
      <c r="S318" s="94"/>
      <c r="T318" s="140" t="s">
        <v>260</v>
      </c>
      <c r="U318" s="141"/>
      <c r="V318" s="141"/>
      <c r="W318" s="141"/>
      <c r="X318" s="98">
        <f>+SUM(X295:X317)</f>
        <v>3</v>
      </c>
    </row>
    <row r="319" spans="3:24" ht="15">
      <c r="C319" s="85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93"/>
      <c r="R319" s="93"/>
      <c r="S319" s="94"/>
      <c r="T319" s="142" t="s">
        <v>261</v>
      </c>
      <c r="U319" s="143"/>
      <c r="V319" s="143"/>
      <c r="W319" s="143"/>
      <c r="X319" s="99">
        <f>ROUNDUP(X318,1)</f>
        <v>3</v>
      </c>
    </row>
    <row r="320" spans="3:24" ht="18">
      <c r="C320" s="100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2"/>
      <c r="R320" s="102"/>
      <c r="S320" s="103"/>
      <c r="T320" s="129" t="s">
        <v>35</v>
      </c>
      <c r="U320" s="130"/>
      <c r="V320" s="130"/>
      <c r="W320" s="130"/>
      <c r="X320" s="104">
        <f>X319</f>
        <v>3</v>
      </c>
    </row>
    <row r="321" spans="3:25" ht="18">
      <c r="C321" s="105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7"/>
      <c r="R321" s="107"/>
      <c r="S321" s="107"/>
      <c r="T321" s="108"/>
      <c r="U321" s="109"/>
      <c r="V321" s="109"/>
      <c r="W321" s="109"/>
      <c r="X321" s="110"/>
    </row>
    <row r="322" spans="3:25" ht="18">
      <c r="C322" s="105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7"/>
      <c r="R322" s="107"/>
      <c r="S322" s="107"/>
      <c r="T322" s="108"/>
      <c r="U322" s="109"/>
      <c r="V322" s="109"/>
      <c r="W322" s="109"/>
      <c r="X322" s="110"/>
    </row>
    <row r="323" spans="3:25" ht="18">
      <c r="C323" s="105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7"/>
      <c r="R323" s="107"/>
      <c r="S323" s="107"/>
      <c r="T323" s="108"/>
      <c r="U323" s="109"/>
      <c r="V323" s="109"/>
      <c r="W323" s="109"/>
      <c r="X323" s="110"/>
    </row>
    <row r="324" spans="3:25" ht="18">
      <c r="C324" s="105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11"/>
      <c r="O324" s="106"/>
      <c r="P324" s="106"/>
      <c r="Q324" s="107"/>
      <c r="R324" s="107"/>
      <c r="S324" s="107"/>
      <c r="T324" s="108"/>
      <c r="U324" s="109"/>
      <c r="V324" s="109"/>
      <c r="W324" s="109"/>
      <c r="X324" s="110"/>
    </row>
    <row r="325" spans="3:25" ht="15">
      <c r="C325" s="112"/>
      <c r="D325" s="113" t="s">
        <v>262</v>
      </c>
      <c r="E325" s="63"/>
      <c r="F325" s="63"/>
      <c r="G325" s="63"/>
      <c r="H325" s="63"/>
      <c r="I325" s="63"/>
      <c r="J325" s="63"/>
      <c r="K325" s="63"/>
      <c r="L325" s="63"/>
      <c r="M325" s="63"/>
      <c r="N325" s="114" t="s">
        <v>263</v>
      </c>
      <c r="O325" s="63"/>
      <c r="P325" s="63"/>
      <c r="Q325" s="76"/>
      <c r="R325" s="76"/>
      <c r="S325" s="115"/>
      <c r="T325" s="76"/>
      <c r="V325" s="69"/>
      <c r="W325" s="69"/>
      <c r="X325" s="116"/>
    </row>
    <row r="326" spans="3:25">
      <c r="C326" s="117"/>
      <c r="D326" s="75" t="s">
        <v>264</v>
      </c>
      <c r="E326" s="63"/>
      <c r="F326" s="63"/>
      <c r="G326" s="63"/>
      <c r="H326" s="63"/>
      <c r="I326" s="63"/>
      <c r="J326" s="63"/>
      <c r="K326" s="63"/>
      <c r="L326" s="63"/>
      <c r="M326" s="63"/>
      <c r="N326" s="118" t="s">
        <v>264</v>
      </c>
      <c r="O326" s="63"/>
      <c r="P326" s="63"/>
      <c r="Q326" s="76"/>
      <c r="R326" s="76"/>
      <c r="S326" s="115"/>
      <c r="T326" s="76"/>
      <c r="V326" s="69"/>
      <c r="W326" s="69"/>
      <c r="X326" s="116"/>
    </row>
    <row r="327" spans="3:25">
      <c r="C327" s="117"/>
      <c r="D327" s="75" t="s">
        <v>265</v>
      </c>
      <c r="E327" s="63"/>
      <c r="F327" s="63"/>
      <c r="G327" s="63"/>
      <c r="H327" s="63"/>
      <c r="I327" s="63"/>
      <c r="J327" s="63"/>
      <c r="K327" s="63"/>
      <c r="L327" s="63"/>
      <c r="M327" s="63"/>
      <c r="N327" s="118" t="s">
        <v>265</v>
      </c>
      <c r="O327" s="63"/>
      <c r="P327" s="63"/>
      <c r="Q327" s="76"/>
      <c r="R327" s="76"/>
      <c r="S327" s="115"/>
      <c r="T327" s="76"/>
      <c r="V327" s="69"/>
      <c r="W327" s="69"/>
      <c r="X327" s="116"/>
    </row>
    <row r="328" spans="3:25" ht="15" thickBot="1">
      <c r="C328" s="119" t="s">
        <v>266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1"/>
      <c r="R328" s="121"/>
      <c r="S328" s="122"/>
      <c r="T328" s="123"/>
      <c r="U328" s="122"/>
      <c r="V328" s="122"/>
      <c r="W328" s="122"/>
      <c r="X328" s="124"/>
    </row>
    <row r="329" spans="3:25" ht="15" thickBot="1"/>
    <row r="330" spans="3:25" s="126" customFormat="1" ht="70.5" customHeight="1">
      <c r="C330" s="144"/>
      <c r="D330" s="145"/>
      <c r="E330" s="150" t="s">
        <v>248</v>
      </c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  <c r="R330" s="151"/>
      <c r="S330" s="151"/>
      <c r="T330" s="152"/>
      <c r="U330" s="153"/>
      <c r="V330" s="154"/>
      <c r="W330" s="154"/>
      <c r="X330" s="155"/>
    </row>
    <row r="331" spans="3:25" s="126" customFormat="1" ht="30" customHeight="1">
      <c r="C331" s="146"/>
      <c r="D331" s="147"/>
      <c r="E331" s="162" t="s">
        <v>249</v>
      </c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163"/>
      <c r="S331" s="163"/>
      <c r="T331" s="164"/>
      <c r="U331" s="156"/>
      <c r="V331" s="157"/>
      <c r="W331" s="157"/>
      <c r="X331" s="158"/>
    </row>
    <row r="332" spans="3:25" s="126" customFormat="1" ht="30" customHeight="1" thickBot="1">
      <c r="C332" s="148"/>
      <c r="D332" s="149"/>
      <c r="E332" s="165" t="s">
        <v>250</v>
      </c>
      <c r="F332" s="166"/>
      <c r="G332" s="166"/>
      <c r="H332" s="166"/>
      <c r="I332" s="166"/>
      <c r="J332" s="166"/>
      <c r="K332" s="166"/>
      <c r="L332" s="166"/>
      <c r="M332" s="166"/>
      <c r="N332" s="166"/>
      <c r="O332" s="166"/>
      <c r="P332" s="166"/>
      <c r="Q332" s="166"/>
      <c r="R332" s="166"/>
      <c r="S332" s="166"/>
      <c r="T332" s="167"/>
      <c r="U332" s="159"/>
      <c r="V332" s="160"/>
      <c r="W332" s="160"/>
      <c r="X332" s="161"/>
    </row>
    <row r="333" spans="3:25" ht="50.25" customHeight="1">
      <c r="C333" s="168" t="s">
        <v>251</v>
      </c>
      <c r="D333" s="169"/>
      <c r="E333" s="169"/>
      <c r="F333" s="169"/>
      <c r="G333" s="169"/>
      <c r="H333" s="169"/>
      <c r="I333" s="170"/>
      <c r="J333" s="171">
        <v>4.5999999999999996</v>
      </c>
      <c r="K333" s="131"/>
      <c r="L333" s="131" t="str">
        <f>+VLOOKUP(J333,Resumen!$B:$D,2,FALSE)</f>
        <v>SUMINISTRO ACCESORIOS  TUBERÍA A PRESIÓN</v>
      </c>
      <c r="M333" s="131"/>
      <c r="N333" s="132"/>
      <c r="O333" s="172" t="s">
        <v>252</v>
      </c>
      <c r="P333" s="169"/>
      <c r="Q333" s="173" t="s">
        <v>103</v>
      </c>
      <c r="R333" s="174"/>
      <c r="S333" s="131" t="str">
        <f>+VLOOKUP(Q333,Resumen!$B:$D,2,FALSE)</f>
        <v>Suministro codo 90° PVC  Ø=3"</v>
      </c>
      <c r="T333" s="132"/>
      <c r="U333" s="51" t="s">
        <v>253</v>
      </c>
      <c r="V333" s="52" t="str">
        <f>+VLOOKUP(Q333,Resumen!$B:$D,3,FALSE)</f>
        <v>un</v>
      </c>
      <c r="W333" s="53" t="s">
        <v>254</v>
      </c>
      <c r="X333" s="54" t="s">
        <v>82</v>
      </c>
      <c r="Y333" s="127">
        <f>+X361</f>
        <v>2</v>
      </c>
    </row>
    <row r="334" spans="3:25">
      <c r="C334" s="55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7"/>
      <c r="T334" s="133" t="s">
        <v>255</v>
      </c>
      <c r="U334" s="135" t="s">
        <v>256</v>
      </c>
      <c r="V334" s="136"/>
      <c r="W334" s="137"/>
      <c r="X334" s="138" t="s">
        <v>257</v>
      </c>
    </row>
    <row r="335" spans="3:25"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60"/>
      <c r="T335" s="134"/>
      <c r="U335" s="61" t="s">
        <v>0</v>
      </c>
      <c r="V335" s="61"/>
      <c r="W335" s="61"/>
      <c r="X335" s="139"/>
    </row>
    <row r="336" spans="3:25" ht="15">
      <c r="C336" s="62"/>
      <c r="D336" s="63"/>
      <c r="E336" s="63"/>
      <c r="F336" s="64"/>
      <c r="G336" s="65"/>
      <c r="H336" s="66"/>
      <c r="I336" s="66"/>
      <c r="J336" s="65"/>
      <c r="K336" s="67"/>
      <c r="L336" s="68"/>
      <c r="M336" s="68"/>
      <c r="N336" s="68"/>
      <c r="O336" s="68"/>
      <c r="P336" s="66"/>
      <c r="Q336" s="69"/>
      <c r="R336" s="70"/>
      <c r="S336" s="71"/>
      <c r="T336" s="72"/>
      <c r="U336" s="73"/>
      <c r="V336" s="73"/>
      <c r="W336" s="73"/>
      <c r="X336" s="74"/>
    </row>
    <row r="337" spans="3:24">
      <c r="C337" s="62"/>
      <c r="D337" s="63"/>
      <c r="E337" s="63"/>
      <c r="F337" s="63"/>
      <c r="G337" s="63"/>
      <c r="H337" s="63"/>
      <c r="I337" s="63"/>
      <c r="J337" s="63"/>
      <c r="K337" s="63"/>
      <c r="L337" s="63"/>
      <c r="M337" s="68"/>
      <c r="N337" s="68"/>
      <c r="O337" s="68"/>
      <c r="P337" s="68"/>
      <c r="Q337" s="69"/>
      <c r="R337" s="76"/>
      <c r="S337" s="71"/>
      <c r="T337" s="77" t="s">
        <v>342</v>
      </c>
      <c r="U337" s="78">
        <v>2</v>
      </c>
      <c r="V337" s="73"/>
      <c r="W337" s="73"/>
      <c r="X337" s="74">
        <f>+U337</f>
        <v>2</v>
      </c>
    </row>
    <row r="338" spans="3:24">
      <c r="C338" s="62"/>
      <c r="D338" s="63"/>
      <c r="E338" s="63"/>
      <c r="F338" s="63"/>
      <c r="G338" s="63"/>
      <c r="H338" s="63"/>
      <c r="I338" s="63"/>
      <c r="J338" s="63"/>
      <c r="K338" s="63"/>
      <c r="L338" s="63"/>
      <c r="M338" s="68"/>
      <c r="N338" s="68"/>
      <c r="O338" s="68"/>
      <c r="P338" s="68"/>
      <c r="Q338" s="69"/>
      <c r="R338" s="76"/>
      <c r="S338" s="71"/>
      <c r="T338" s="77"/>
      <c r="U338" s="78"/>
      <c r="V338" s="73"/>
      <c r="W338" s="73"/>
      <c r="X338" s="74"/>
    </row>
    <row r="339" spans="3:24">
      <c r="C339" s="62"/>
      <c r="D339" s="63"/>
      <c r="E339" s="63"/>
      <c r="F339" s="63"/>
      <c r="G339" s="63"/>
      <c r="H339" s="63"/>
      <c r="I339" s="63"/>
      <c r="J339" s="63"/>
      <c r="K339" s="63"/>
      <c r="L339" s="63"/>
      <c r="M339" s="68"/>
      <c r="N339" s="68"/>
      <c r="O339" s="68"/>
      <c r="P339" s="68"/>
      <c r="Q339" s="69"/>
      <c r="R339" s="76"/>
      <c r="S339" s="71"/>
      <c r="T339" s="77"/>
      <c r="U339" s="78"/>
      <c r="V339" s="73"/>
      <c r="W339" s="73"/>
      <c r="X339" s="74"/>
    </row>
    <row r="340" spans="3:24">
      <c r="C340" s="62"/>
      <c r="D340" s="63"/>
      <c r="E340" s="63"/>
      <c r="F340" s="63"/>
      <c r="G340" s="63"/>
      <c r="H340" s="63"/>
      <c r="I340" s="63"/>
      <c r="J340" s="63"/>
      <c r="K340" s="63"/>
      <c r="L340" s="63"/>
      <c r="M340" s="68"/>
      <c r="N340" s="68"/>
      <c r="O340" s="68"/>
      <c r="P340" s="68"/>
      <c r="Q340" s="69"/>
      <c r="R340" s="76"/>
      <c r="S340" s="71"/>
      <c r="T340" s="77"/>
      <c r="U340" s="78"/>
      <c r="V340" s="73"/>
      <c r="W340" s="73"/>
      <c r="X340" s="74"/>
    </row>
    <row r="341" spans="3:24">
      <c r="C341" s="62"/>
      <c r="D341" s="63"/>
      <c r="E341" s="63"/>
      <c r="F341" s="63"/>
      <c r="G341" s="63"/>
      <c r="H341" s="63"/>
      <c r="I341" s="63"/>
      <c r="J341" s="63"/>
      <c r="K341" s="63"/>
      <c r="L341" s="63"/>
      <c r="M341" s="68"/>
      <c r="N341" s="68"/>
      <c r="O341" s="68"/>
      <c r="P341" s="68"/>
      <c r="Q341" s="69"/>
      <c r="R341" s="76"/>
      <c r="S341" s="71"/>
      <c r="T341" s="77"/>
      <c r="U341" s="78"/>
      <c r="V341" s="73"/>
      <c r="W341" s="73"/>
      <c r="X341" s="74"/>
    </row>
    <row r="342" spans="3:24">
      <c r="C342" s="62"/>
      <c r="D342" s="63"/>
      <c r="E342" s="63"/>
      <c r="F342" s="63"/>
      <c r="G342" s="63"/>
      <c r="H342" s="63"/>
      <c r="I342" s="63"/>
      <c r="J342" s="63"/>
      <c r="K342" s="63"/>
      <c r="L342" s="63"/>
      <c r="M342" s="68"/>
      <c r="N342" s="68"/>
      <c r="O342" s="68"/>
      <c r="P342" s="68"/>
      <c r="Q342" s="69"/>
      <c r="R342" s="76"/>
      <c r="S342" s="71"/>
      <c r="T342" s="77"/>
      <c r="U342" s="78"/>
      <c r="V342" s="73"/>
      <c r="W342" s="73"/>
      <c r="X342" s="74"/>
    </row>
    <row r="343" spans="3:24">
      <c r="C343" s="62"/>
      <c r="D343" s="63"/>
      <c r="E343" s="63"/>
      <c r="F343" s="63"/>
      <c r="G343" s="63"/>
      <c r="H343" s="63"/>
      <c r="I343" s="63"/>
      <c r="J343" s="63"/>
      <c r="K343" s="63"/>
      <c r="L343" s="63"/>
      <c r="M343" s="68"/>
      <c r="N343" s="68"/>
      <c r="O343" s="68"/>
      <c r="P343" s="68"/>
      <c r="Q343" s="69"/>
      <c r="R343" s="76"/>
      <c r="S343" s="71"/>
      <c r="T343" s="77"/>
      <c r="U343" s="78"/>
      <c r="V343" s="73"/>
      <c r="W343" s="73"/>
      <c r="X343" s="74"/>
    </row>
    <row r="344" spans="3:24">
      <c r="C344" s="62"/>
      <c r="D344" s="63"/>
      <c r="E344" s="63"/>
      <c r="F344" s="63"/>
      <c r="G344" s="63"/>
      <c r="H344" s="63"/>
      <c r="I344" s="63"/>
      <c r="J344" s="63"/>
      <c r="K344" s="63"/>
      <c r="L344" s="63"/>
      <c r="M344" s="68"/>
      <c r="N344" s="68"/>
      <c r="O344" s="68"/>
      <c r="P344" s="68"/>
      <c r="Q344" s="69"/>
      <c r="R344" s="76"/>
      <c r="S344" s="71"/>
      <c r="T344" s="77"/>
      <c r="U344" s="78"/>
      <c r="V344" s="73"/>
      <c r="W344" s="73"/>
      <c r="X344" s="74"/>
    </row>
    <row r="345" spans="3:24">
      <c r="C345" s="62"/>
      <c r="D345" s="63"/>
      <c r="E345" s="63"/>
      <c r="F345" s="63"/>
      <c r="G345" s="63"/>
      <c r="H345" s="63"/>
      <c r="I345" s="63"/>
      <c r="J345" s="63"/>
      <c r="K345" s="63"/>
      <c r="L345" s="63"/>
      <c r="M345" s="68"/>
      <c r="N345" s="68"/>
      <c r="O345" s="68"/>
      <c r="P345" s="68"/>
      <c r="Q345" s="69"/>
      <c r="R345" s="76"/>
      <c r="S345" s="71"/>
      <c r="T345" s="77"/>
      <c r="U345" s="78"/>
      <c r="V345" s="73"/>
      <c r="W345" s="73"/>
      <c r="X345" s="74"/>
    </row>
    <row r="346" spans="3:24">
      <c r="C346" s="62"/>
      <c r="D346" s="63"/>
      <c r="E346" s="63"/>
      <c r="F346" s="63"/>
      <c r="G346" s="63"/>
      <c r="H346" s="63"/>
      <c r="I346" s="63"/>
      <c r="J346" s="63"/>
      <c r="K346" s="63"/>
      <c r="L346" s="63"/>
      <c r="M346" s="68"/>
      <c r="N346" s="68"/>
      <c r="O346" s="68"/>
      <c r="P346" s="68"/>
      <c r="Q346" s="69"/>
      <c r="R346" s="76"/>
      <c r="S346" s="71"/>
      <c r="T346" s="77"/>
      <c r="U346" s="78"/>
      <c r="V346" s="73"/>
      <c r="W346" s="73"/>
      <c r="X346" s="74"/>
    </row>
    <row r="347" spans="3:24">
      <c r="C347" s="62"/>
      <c r="D347" s="63"/>
      <c r="E347" s="63"/>
      <c r="F347" s="63"/>
      <c r="G347" s="63"/>
      <c r="H347" s="63"/>
      <c r="I347" s="63"/>
      <c r="J347" s="63"/>
      <c r="K347" s="63"/>
      <c r="L347" s="63"/>
      <c r="M347" s="68"/>
      <c r="N347" s="68"/>
      <c r="O347" s="68"/>
      <c r="P347" s="68"/>
      <c r="Q347" s="69"/>
      <c r="R347" s="76"/>
      <c r="S347" s="71"/>
      <c r="T347" s="77"/>
      <c r="U347" s="78"/>
      <c r="V347" s="73"/>
      <c r="W347" s="73"/>
      <c r="X347" s="74"/>
    </row>
    <row r="348" spans="3:24">
      <c r="C348" s="62"/>
      <c r="D348" s="63"/>
      <c r="E348" s="63"/>
      <c r="F348" s="63"/>
      <c r="G348" s="63"/>
      <c r="H348" s="63"/>
      <c r="I348" s="63"/>
      <c r="J348" s="63"/>
      <c r="K348" s="63"/>
      <c r="L348" s="63"/>
      <c r="M348" s="68"/>
      <c r="N348" s="68"/>
      <c r="O348" s="68"/>
      <c r="P348" s="68"/>
      <c r="Q348" s="69"/>
      <c r="R348" s="76"/>
      <c r="S348" s="71"/>
      <c r="T348" s="77"/>
      <c r="U348" s="78"/>
      <c r="V348" s="73"/>
      <c r="W348" s="73"/>
      <c r="X348" s="74"/>
    </row>
    <row r="349" spans="3:24">
      <c r="C349" s="62"/>
      <c r="D349" s="63"/>
      <c r="E349" s="63"/>
      <c r="F349" s="63"/>
      <c r="G349" s="63"/>
      <c r="H349" s="63"/>
      <c r="I349" s="63"/>
      <c r="J349" s="63"/>
      <c r="K349" s="63"/>
      <c r="L349" s="63"/>
      <c r="M349" s="68"/>
      <c r="N349" s="68"/>
      <c r="O349" s="68"/>
      <c r="P349" s="68"/>
      <c r="Q349" s="69"/>
      <c r="R349" s="76"/>
      <c r="S349" s="71"/>
      <c r="T349" s="77"/>
      <c r="U349" s="78"/>
      <c r="V349" s="73"/>
      <c r="W349" s="73"/>
      <c r="X349" s="74"/>
    </row>
    <row r="350" spans="3:24">
      <c r="C350" s="62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76"/>
      <c r="R350" s="76"/>
      <c r="S350" s="71"/>
      <c r="T350" s="77"/>
      <c r="U350" s="78"/>
      <c r="V350" s="73"/>
      <c r="W350" s="73"/>
      <c r="X350" s="74"/>
    </row>
    <row r="351" spans="3:24" ht="13.5" customHeight="1">
      <c r="C351" s="62"/>
      <c r="D351" s="79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76"/>
      <c r="R351" s="76"/>
      <c r="S351" s="71"/>
      <c r="T351" s="77"/>
      <c r="U351" s="78"/>
      <c r="V351" s="78"/>
      <c r="W351" s="73"/>
      <c r="X351" s="74"/>
    </row>
    <row r="352" spans="3:24">
      <c r="C352" s="62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76"/>
      <c r="R352" s="76"/>
      <c r="S352" s="71"/>
      <c r="T352" s="77"/>
      <c r="U352" s="78"/>
      <c r="V352" s="78"/>
      <c r="W352" s="78"/>
      <c r="X352" s="74"/>
    </row>
    <row r="353" spans="3:24">
      <c r="C353" s="62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76"/>
      <c r="R353" s="76"/>
      <c r="S353" s="71"/>
      <c r="T353" s="77"/>
      <c r="U353" s="78"/>
      <c r="V353" s="78"/>
      <c r="W353" s="78"/>
      <c r="X353" s="74"/>
    </row>
    <row r="354" spans="3:24">
      <c r="C354" s="62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76"/>
      <c r="R354" s="76"/>
      <c r="S354" s="71"/>
      <c r="T354" s="77"/>
      <c r="U354" s="78"/>
      <c r="V354" s="78"/>
      <c r="W354" s="78"/>
      <c r="X354" s="74"/>
    </row>
    <row r="355" spans="3:24">
      <c r="C355" s="62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76"/>
      <c r="R355" s="76"/>
      <c r="S355" s="71"/>
      <c r="T355" s="77"/>
      <c r="U355" s="78"/>
      <c r="V355" s="78"/>
      <c r="W355" s="78"/>
      <c r="X355" s="74"/>
    </row>
    <row r="356" spans="3:24" ht="15">
      <c r="C356" s="80" t="s">
        <v>259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2"/>
      <c r="R356" s="82"/>
      <c r="S356" s="83"/>
      <c r="T356" s="77"/>
      <c r="U356" s="78"/>
      <c r="V356" s="78"/>
      <c r="W356" s="78"/>
      <c r="X356" s="84"/>
    </row>
    <row r="357" spans="3:24" ht="15">
      <c r="C357" s="85"/>
      <c r="D357" s="86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8"/>
      <c r="R357" s="88"/>
      <c r="S357" s="89"/>
      <c r="T357" s="90"/>
      <c r="U357" s="91"/>
      <c r="V357" s="91"/>
      <c r="W357" s="91"/>
      <c r="X357" s="92"/>
    </row>
    <row r="358" spans="3:24" ht="15">
      <c r="C358" s="85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93"/>
      <c r="R358" s="93"/>
      <c r="S358" s="94"/>
      <c r="T358" s="95"/>
      <c r="U358" s="96"/>
      <c r="V358" s="96"/>
      <c r="W358" s="96"/>
      <c r="X358" s="97"/>
    </row>
    <row r="359" spans="3:24" ht="15.75">
      <c r="C359" s="85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93"/>
      <c r="R359" s="93"/>
      <c r="S359" s="94"/>
      <c r="T359" s="140" t="s">
        <v>260</v>
      </c>
      <c r="U359" s="141"/>
      <c r="V359" s="141"/>
      <c r="W359" s="141"/>
      <c r="X359" s="98">
        <f>+SUM(X336:X358)</f>
        <v>2</v>
      </c>
    </row>
    <row r="360" spans="3:24" ht="15">
      <c r="C360" s="85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93"/>
      <c r="R360" s="93"/>
      <c r="S360" s="94"/>
      <c r="T360" s="142" t="s">
        <v>261</v>
      </c>
      <c r="U360" s="143"/>
      <c r="V360" s="143"/>
      <c r="W360" s="143"/>
      <c r="X360" s="99">
        <f>ROUNDUP(X359,1)</f>
        <v>2</v>
      </c>
    </row>
    <row r="361" spans="3:24" ht="18">
      <c r="C361" s="100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2"/>
      <c r="R361" s="102"/>
      <c r="S361" s="103"/>
      <c r="T361" s="129" t="s">
        <v>35</v>
      </c>
      <c r="U361" s="130"/>
      <c r="V361" s="130"/>
      <c r="W361" s="130"/>
      <c r="X361" s="104">
        <f>X360</f>
        <v>2</v>
      </c>
    </row>
    <row r="362" spans="3:24" ht="18">
      <c r="C362" s="105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7"/>
      <c r="R362" s="107"/>
      <c r="S362" s="107"/>
      <c r="T362" s="108"/>
      <c r="U362" s="109"/>
      <c r="V362" s="109"/>
      <c r="W362" s="109"/>
      <c r="X362" s="110"/>
    </row>
    <row r="363" spans="3:24" ht="18">
      <c r="C363" s="105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7"/>
      <c r="R363" s="107"/>
      <c r="S363" s="107"/>
      <c r="T363" s="108"/>
      <c r="U363" s="109"/>
      <c r="V363" s="109"/>
      <c r="W363" s="109"/>
      <c r="X363" s="110"/>
    </row>
    <row r="364" spans="3:24" ht="18">
      <c r="C364" s="105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7"/>
      <c r="R364" s="107"/>
      <c r="S364" s="107"/>
      <c r="T364" s="108"/>
      <c r="U364" s="109"/>
      <c r="V364" s="109"/>
      <c r="W364" s="109"/>
      <c r="X364" s="110"/>
    </row>
    <row r="365" spans="3:24" ht="18">
      <c r="C365" s="105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11"/>
      <c r="O365" s="106"/>
      <c r="P365" s="106"/>
      <c r="Q365" s="107"/>
      <c r="R365" s="107"/>
      <c r="S365" s="107"/>
      <c r="T365" s="108"/>
      <c r="U365" s="109"/>
      <c r="V365" s="109"/>
      <c r="W365" s="109"/>
      <c r="X365" s="110"/>
    </row>
    <row r="366" spans="3:24" ht="15">
      <c r="C366" s="112"/>
      <c r="D366" s="113" t="s">
        <v>262</v>
      </c>
      <c r="E366" s="63"/>
      <c r="F366" s="63"/>
      <c r="G366" s="63"/>
      <c r="H366" s="63"/>
      <c r="I366" s="63"/>
      <c r="J366" s="63"/>
      <c r="K366" s="63"/>
      <c r="L366" s="63"/>
      <c r="M366" s="63"/>
      <c r="N366" s="114" t="s">
        <v>263</v>
      </c>
      <c r="O366" s="63"/>
      <c r="P366" s="63"/>
      <c r="Q366" s="76"/>
      <c r="R366" s="76"/>
      <c r="S366" s="115"/>
      <c r="T366" s="76"/>
      <c r="V366" s="69"/>
      <c r="W366" s="69"/>
      <c r="X366" s="116"/>
    </row>
    <row r="367" spans="3:24">
      <c r="C367" s="117"/>
      <c r="D367" s="75" t="s">
        <v>264</v>
      </c>
      <c r="E367" s="63"/>
      <c r="F367" s="63"/>
      <c r="G367" s="63"/>
      <c r="H367" s="63"/>
      <c r="I367" s="63"/>
      <c r="J367" s="63"/>
      <c r="K367" s="63"/>
      <c r="L367" s="63"/>
      <c r="M367" s="63"/>
      <c r="N367" s="118" t="s">
        <v>264</v>
      </c>
      <c r="O367" s="63"/>
      <c r="P367" s="63"/>
      <c r="Q367" s="76"/>
      <c r="R367" s="76"/>
      <c r="S367" s="115"/>
      <c r="T367" s="76"/>
      <c r="V367" s="69"/>
      <c r="W367" s="69"/>
      <c r="X367" s="116"/>
    </row>
    <row r="368" spans="3:24">
      <c r="C368" s="117"/>
      <c r="D368" s="75" t="s">
        <v>265</v>
      </c>
      <c r="E368" s="63"/>
      <c r="F368" s="63"/>
      <c r="G368" s="63"/>
      <c r="H368" s="63"/>
      <c r="I368" s="63"/>
      <c r="J368" s="63"/>
      <c r="K368" s="63"/>
      <c r="L368" s="63"/>
      <c r="M368" s="63"/>
      <c r="N368" s="118" t="s">
        <v>265</v>
      </c>
      <c r="O368" s="63"/>
      <c r="P368" s="63"/>
      <c r="Q368" s="76"/>
      <c r="R368" s="76"/>
      <c r="S368" s="115"/>
      <c r="T368" s="76"/>
      <c r="V368" s="69"/>
      <c r="W368" s="69"/>
      <c r="X368" s="116"/>
    </row>
    <row r="369" spans="3:25" ht="15" thickBot="1">
      <c r="C369" s="119" t="s">
        <v>266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1"/>
      <c r="R369" s="121"/>
      <c r="S369" s="122"/>
      <c r="T369" s="123"/>
      <c r="U369" s="122"/>
      <c r="V369" s="122"/>
      <c r="W369" s="122"/>
      <c r="X369" s="124"/>
    </row>
    <row r="370" spans="3:25" ht="15" thickBot="1"/>
    <row r="371" spans="3:25" s="126" customFormat="1" ht="70.5" customHeight="1">
      <c r="C371" s="144"/>
      <c r="D371" s="145"/>
      <c r="E371" s="150" t="s">
        <v>248</v>
      </c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  <c r="R371" s="151"/>
      <c r="S371" s="151"/>
      <c r="T371" s="152"/>
      <c r="U371" s="153"/>
      <c r="V371" s="154"/>
      <c r="W371" s="154"/>
      <c r="X371" s="155"/>
    </row>
    <row r="372" spans="3:25" s="126" customFormat="1" ht="30" customHeight="1">
      <c r="C372" s="146"/>
      <c r="D372" s="147"/>
      <c r="E372" s="162" t="s">
        <v>249</v>
      </c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163"/>
      <c r="S372" s="163"/>
      <c r="T372" s="164"/>
      <c r="U372" s="156"/>
      <c r="V372" s="157"/>
      <c r="W372" s="157"/>
      <c r="X372" s="158"/>
    </row>
    <row r="373" spans="3:25" s="126" customFormat="1" ht="30" customHeight="1" thickBot="1">
      <c r="C373" s="148"/>
      <c r="D373" s="149"/>
      <c r="E373" s="165" t="s">
        <v>250</v>
      </c>
      <c r="F373" s="166"/>
      <c r="G373" s="166"/>
      <c r="H373" s="166"/>
      <c r="I373" s="166"/>
      <c r="J373" s="166"/>
      <c r="K373" s="166"/>
      <c r="L373" s="166"/>
      <c r="M373" s="166"/>
      <c r="N373" s="166"/>
      <c r="O373" s="166"/>
      <c r="P373" s="166"/>
      <c r="Q373" s="166"/>
      <c r="R373" s="166"/>
      <c r="S373" s="166"/>
      <c r="T373" s="167"/>
      <c r="U373" s="159"/>
      <c r="V373" s="160"/>
      <c r="W373" s="160"/>
      <c r="X373" s="161"/>
    </row>
    <row r="374" spans="3:25" ht="50.25" customHeight="1">
      <c r="C374" s="168" t="s">
        <v>251</v>
      </c>
      <c r="D374" s="169"/>
      <c r="E374" s="169"/>
      <c r="F374" s="169"/>
      <c r="G374" s="169"/>
      <c r="H374" s="169"/>
      <c r="I374" s="170"/>
      <c r="J374" s="171">
        <v>10.6</v>
      </c>
      <c r="K374" s="131"/>
      <c r="L374" s="131" t="str">
        <f>+VLOOKUP(J374,Resumen!$B:$D,2,FALSE)</f>
        <v>INTALACIÓN TUBERÍA A PRESIÓN</v>
      </c>
      <c r="M374" s="131"/>
      <c r="N374" s="132"/>
      <c r="O374" s="172" t="s">
        <v>252</v>
      </c>
      <c r="P374" s="169"/>
      <c r="Q374" s="173" t="s">
        <v>153</v>
      </c>
      <c r="R374" s="174"/>
      <c r="S374" s="131" t="str">
        <f>+VLOOKUP(Q374,Resumen!$B:$D,2,FALSE)</f>
        <v>Instalación tubería unión platino PVC RDE 21 Ø=3"</v>
      </c>
      <c r="T374" s="132"/>
      <c r="U374" s="51" t="s">
        <v>253</v>
      </c>
      <c r="V374" s="52" t="str">
        <f>+VLOOKUP(Q374,Resumen!$B:$D,3,FALSE)</f>
        <v>ml</v>
      </c>
      <c r="W374" s="53" t="s">
        <v>254</v>
      </c>
      <c r="X374" s="54" t="s">
        <v>82</v>
      </c>
      <c r="Y374" s="127">
        <f>+X402</f>
        <v>200</v>
      </c>
    </row>
    <row r="375" spans="3:25">
      <c r="C375" s="55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7"/>
      <c r="T375" s="133" t="s">
        <v>255</v>
      </c>
      <c r="U375" s="135" t="s">
        <v>256</v>
      </c>
      <c r="V375" s="136"/>
      <c r="W375" s="137"/>
      <c r="X375" s="138" t="s">
        <v>257</v>
      </c>
    </row>
    <row r="376" spans="3:25">
      <c r="C376" s="58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60"/>
      <c r="T376" s="134"/>
      <c r="U376" s="61" t="s">
        <v>267</v>
      </c>
      <c r="V376" s="61"/>
      <c r="W376" s="61"/>
      <c r="X376" s="139"/>
    </row>
    <row r="377" spans="3:25" ht="15">
      <c r="C377" s="62"/>
      <c r="D377" s="63"/>
      <c r="E377" s="63"/>
      <c r="F377" s="64"/>
      <c r="G377" s="65"/>
      <c r="H377" s="66"/>
      <c r="I377" s="66"/>
      <c r="J377" s="65"/>
      <c r="K377" s="67"/>
      <c r="L377" s="68"/>
      <c r="M377" s="68"/>
      <c r="N377" s="68"/>
      <c r="O377" s="68"/>
      <c r="P377" s="66"/>
      <c r="Q377" s="69"/>
      <c r="R377" s="70"/>
      <c r="S377" s="71"/>
      <c r="T377" s="72"/>
      <c r="U377" s="73"/>
      <c r="V377" s="73"/>
      <c r="W377" s="73"/>
      <c r="X377" s="74"/>
    </row>
    <row r="378" spans="3:25">
      <c r="C378" s="62"/>
      <c r="D378" s="63"/>
      <c r="E378" s="63"/>
      <c r="F378" s="63"/>
      <c r="G378" s="63"/>
      <c r="H378" s="63"/>
      <c r="I378" s="63"/>
      <c r="J378" s="63"/>
      <c r="K378" s="63"/>
      <c r="L378" s="63"/>
      <c r="M378" s="68"/>
      <c r="N378" s="68"/>
      <c r="O378" s="68"/>
      <c r="P378" s="68"/>
      <c r="Q378" s="69"/>
      <c r="R378" s="76"/>
      <c r="S378" s="71"/>
      <c r="T378" s="77" t="s">
        <v>341</v>
      </c>
      <c r="U378" s="73">
        <v>200</v>
      </c>
      <c r="V378" s="73"/>
      <c r="W378" s="73"/>
      <c r="X378" s="74">
        <f>+U378</f>
        <v>200</v>
      </c>
    </row>
    <row r="379" spans="3:25">
      <c r="C379" s="62"/>
      <c r="D379" s="63"/>
      <c r="E379" s="63"/>
      <c r="F379" s="63"/>
      <c r="G379" s="63"/>
      <c r="H379" s="63"/>
      <c r="I379" s="63"/>
      <c r="J379" s="63"/>
      <c r="K379" s="63"/>
      <c r="L379" s="63"/>
      <c r="M379" s="68"/>
      <c r="N379" s="68"/>
      <c r="O379" s="68"/>
      <c r="P379" s="68"/>
      <c r="Q379" s="69"/>
      <c r="R379" s="76"/>
      <c r="S379" s="71"/>
      <c r="T379" s="77"/>
      <c r="U379" s="78"/>
      <c r="V379" s="73"/>
      <c r="W379" s="73"/>
      <c r="X379" s="74"/>
    </row>
    <row r="380" spans="3:25">
      <c r="C380" s="62"/>
      <c r="D380" s="63"/>
      <c r="E380" s="63"/>
      <c r="F380" s="63"/>
      <c r="G380" s="63"/>
      <c r="H380" s="63"/>
      <c r="I380" s="63"/>
      <c r="J380" s="63"/>
      <c r="K380" s="63"/>
      <c r="L380" s="63"/>
      <c r="M380" s="68"/>
      <c r="N380" s="68"/>
      <c r="O380" s="68"/>
      <c r="P380" s="68"/>
      <c r="Q380" s="69"/>
      <c r="R380" s="76"/>
      <c r="S380" s="71"/>
      <c r="T380" s="77"/>
      <c r="U380" s="78"/>
      <c r="V380" s="73"/>
      <c r="W380" s="73"/>
      <c r="X380" s="74"/>
    </row>
    <row r="381" spans="3:25">
      <c r="C381" s="62"/>
      <c r="D381" s="63"/>
      <c r="E381" s="63"/>
      <c r="F381" s="63"/>
      <c r="G381" s="63"/>
      <c r="H381" s="63"/>
      <c r="I381" s="63"/>
      <c r="J381" s="63"/>
      <c r="K381" s="63"/>
      <c r="L381" s="63"/>
      <c r="M381" s="68"/>
      <c r="N381" s="68"/>
      <c r="O381" s="68"/>
      <c r="P381" s="68"/>
      <c r="Q381" s="69"/>
      <c r="R381" s="76"/>
      <c r="S381" s="71"/>
      <c r="T381" s="77"/>
      <c r="U381" s="78"/>
      <c r="V381" s="73"/>
      <c r="W381" s="73"/>
      <c r="X381" s="74"/>
    </row>
    <row r="382" spans="3:25">
      <c r="C382" s="62"/>
      <c r="D382" s="63"/>
      <c r="E382" s="63"/>
      <c r="F382" s="63"/>
      <c r="G382" s="63"/>
      <c r="H382" s="63"/>
      <c r="I382" s="63"/>
      <c r="J382" s="63"/>
      <c r="K382" s="63"/>
      <c r="L382" s="63"/>
      <c r="M382" s="68"/>
      <c r="N382" s="68"/>
      <c r="O382" s="68"/>
      <c r="P382" s="68"/>
      <c r="Q382" s="69"/>
      <c r="R382" s="76"/>
      <c r="S382" s="71"/>
      <c r="T382" s="77"/>
      <c r="U382" s="78"/>
      <c r="V382" s="73"/>
      <c r="W382" s="73"/>
      <c r="X382" s="74"/>
    </row>
    <row r="383" spans="3:25">
      <c r="C383" s="62"/>
      <c r="D383" s="63"/>
      <c r="E383" s="63"/>
      <c r="F383" s="63"/>
      <c r="G383" s="63"/>
      <c r="H383" s="63"/>
      <c r="I383" s="63"/>
      <c r="J383" s="63"/>
      <c r="K383" s="63"/>
      <c r="L383" s="63"/>
      <c r="M383" s="68"/>
      <c r="N383" s="68"/>
      <c r="O383" s="68"/>
      <c r="P383" s="68"/>
      <c r="Q383" s="69"/>
      <c r="R383" s="76"/>
      <c r="S383" s="71"/>
      <c r="T383" s="77"/>
      <c r="U383" s="78"/>
      <c r="V383" s="73"/>
      <c r="W383" s="73"/>
      <c r="X383" s="74"/>
    </row>
    <row r="384" spans="3:25">
      <c r="C384" s="62"/>
      <c r="D384" s="63"/>
      <c r="E384" s="63"/>
      <c r="F384" s="63"/>
      <c r="G384" s="63"/>
      <c r="H384" s="63"/>
      <c r="I384" s="63"/>
      <c r="J384" s="63"/>
      <c r="K384" s="63"/>
      <c r="L384" s="63"/>
      <c r="M384" s="68"/>
      <c r="N384" s="68"/>
      <c r="O384" s="68"/>
      <c r="P384" s="68"/>
      <c r="Q384" s="69"/>
      <c r="R384" s="76"/>
      <c r="S384" s="71"/>
      <c r="T384" s="77"/>
      <c r="U384" s="78"/>
      <c r="V384" s="73"/>
      <c r="W384" s="73"/>
      <c r="X384" s="74"/>
    </row>
    <row r="385" spans="3:24">
      <c r="C385" s="62"/>
      <c r="D385" s="63"/>
      <c r="E385" s="63"/>
      <c r="F385" s="63"/>
      <c r="G385" s="63"/>
      <c r="H385" s="63"/>
      <c r="I385" s="63"/>
      <c r="J385" s="63"/>
      <c r="K385" s="63"/>
      <c r="L385" s="63"/>
      <c r="M385" s="68"/>
      <c r="N385" s="68"/>
      <c r="O385" s="68"/>
      <c r="P385" s="68"/>
      <c r="Q385" s="69"/>
      <c r="R385" s="76"/>
      <c r="S385" s="71"/>
      <c r="T385" s="77"/>
      <c r="U385" s="78"/>
      <c r="V385" s="73"/>
      <c r="W385" s="73"/>
      <c r="X385" s="74"/>
    </row>
    <row r="386" spans="3:24">
      <c r="C386" s="62"/>
      <c r="D386" s="63"/>
      <c r="E386" s="63"/>
      <c r="F386" s="63"/>
      <c r="G386" s="63"/>
      <c r="H386" s="63"/>
      <c r="I386" s="63"/>
      <c r="J386" s="63"/>
      <c r="K386" s="63"/>
      <c r="L386" s="63"/>
      <c r="M386" s="68"/>
      <c r="N386" s="68"/>
      <c r="O386" s="68"/>
      <c r="P386" s="68"/>
      <c r="Q386" s="69"/>
      <c r="R386" s="76"/>
      <c r="S386" s="71"/>
      <c r="T386" s="77"/>
      <c r="U386" s="78"/>
      <c r="V386" s="73"/>
      <c r="W386" s="73"/>
      <c r="X386" s="74"/>
    </row>
    <row r="387" spans="3:24">
      <c r="C387" s="62"/>
      <c r="D387" s="63"/>
      <c r="E387" s="63"/>
      <c r="F387" s="63"/>
      <c r="G387" s="63"/>
      <c r="H387" s="63"/>
      <c r="I387" s="63"/>
      <c r="J387" s="63"/>
      <c r="K387" s="63"/>
      <c r="L387" s="63"/>
      <c r="M387" s="68"/>
      <c r="N387" s="68"/>
      <c r="O387" s="68"/>
      <c r="P387" s="68"/>
      <c r="Q387" s="69"/>
      <c r="R387" s="76"/>
      <c r="S387" s="71"/>
      <c r="T387" s="77"/>
      <c r="U387" s="78"/>
      <c r="V387" s="73"/>
      <c r="W387" s="73"/>
      <c r="X387" s="74"/>
    </row>
    <row r="388" spans="3:24">
      <c r="C388" s="62"/>
      <c r="D388" s="63"/>
      <c r="E388" s="63"/>
      <c r="F388" s="63"/>
      <c r="G388" s="63"/>
      <c r="H388" s="63"/>
      <c r="I388" s="63"/>
      <c r="J388" s="63"/>
      <c r="K388" s="63"/>
      <c r="L388" s="63"/>
      <c r="M388" s="68"/>
      <c r="N388" s="68"/>
      <c r="O388" s="68"/>
      <c r="P388" s="68"/>
      <c r="Q388" s="69"/>
      <c r="R388" s="76"/>
      <c r="S388" s="71"/>
      <c r="T388" s="77"/>
      <c r="U388" s="78"/>
      <c r="V388" s="73"/>
      <c r="W388" s="73"/>
      <c r="X388" s="74"/>
    </row>
    <row r="389" spans="3:24">
      <c r="C389" s="62"/>
      <c r="D389" s="63"/>
      <c r="E389" s="63"/>
      <c r="F389" s="63"/>
      <c r="G389" s="63"/>
      <c r="H389" s="63"/>
      <c r="I389" s="63"/>
      <c r="J389" s="63"/>
      <c r="K389" s="63"/>
      <c r="L389" s="63"/>
      <c r="M389" s="68"/>
      <c r="N389" s="68"/>
      <c r="O389" s="68"/>
      <c r="P389" s="68"/>
      <c r="Q389" s="69"/>
      <c r="R389" s="76"/>
      <c r="S389" s="71"/>
      <c r="T389" s="77"/>
      <c r="U389" s="78"/>
      <c r="V389" s="73"/>
      <c r="W389" s="73"/>
      <c r="X389" s="74"/>
    </row>
    <row r="390" spans="3:24">
      <c r="C390" s="62"/>
      <c r="D390" s="63"/>
      <c r="E390" s="63"/>
      <c r="F390" s="63"/>
      <c r="G390" s="63"/>
      <c r="H390" s="63"/>
      <c r="I390" s="63"/>
      <c r="J390" s="63"/>
      <c r="K390" s="63"/>
      <c r="L390" s="63"/>
      <c r="M390" s="68"/>
      <c r="N390" s="68"/>
      <c r="O390" s="68"/>
      <c r="P390" s="68"/>
      <c r="Q390" s="69"/>
      <c r="R390" s="76"/>
      <c r="S390" s="71"/>
      <c r="T390" s="77"/>
      <c r="U390" s="78"/>
      <c r="V390" s="73"/>
      <c r="W390" s="73"/>
      <c r="X390" s="74"/>
    </row>
    <row r="391" spans="3:24">
      <c r="C391" s="62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76"/>
      <c r="R391" s="76"/>
      <c r="S391" s="71"/>
      <c r="T391" s="77"/>
      <c r="U391" s="78"/>
      <c r="V391" s="73"/>
      <c r="W391" s="73"/>
      <c r="X391" s="74"/>
    </row>
    <row r="392" spans="3:24" ht="18">
      <c r="C392" s="62"/>
      <c r="D392" s="79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76"/>
      <c r="R392" s="76"/>
      <c r="S392" s="71"/>
      <c r="T392" s="77"/>
      <c r="U392" s="78"/>
      <c r="V392" s="78"/>
      <c r="W392" s="73"/>
      <c r="X392" s="74"/>
    </row>
    <row r="393" spans="3:24">
      <c r="C393" s="62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76"/>
      <c r="R393" s="76"/>
      <c r="S393" s="71"/>
      <c r="T393" s="77"/>
      <c r="U393" s="78"/>
      <c r="V393" s="78"/>
      <c r="W393" s="78"/>
      <c r="X393" s="74"/>
    </row>
    <row r="394" spans="3:24">
      <c r="C394" s="62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76"/>
      <c r="R394" s="76"/>
      <c r="S394" s="71"/>
      <c r="T394" s="77"/>
      <c r="U394" s="78"/>
      <c r="V394" s="78"/>
      <c r="W394" s="78"/>
      <c r="X394" s="74"/>
    </row>
    <row r="395" spans="3:24">
      <c r="C395" s="62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76"/>
      <c r="R395" s="76"/>
      <c r="S395" s="71"/>
      <c r="T395" s="77"/>
      <c r="U395" s="78"/>
      <c r="V395" s="78"/>
      <c r="W395" s="78"/>
      <c r="X395" s="74"/>
    </row>
    <row r="396" spans="3:24">
      <c r="C396" s="62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76"/>
      <c r="R396" s="76"/>
      <c r="S396" s="71"/>
      <c r="T396" s="77"/>
      <c r="U396" s="78"/>
      <c r="V396" s="78"/>
      <c r="W396" s="78"/>
      <c r="X396" s="74"/>
    </row>
    <row r="397" spans="3:24" ht="15">
      <c r="C397" s="80" t="s">
        <v>259</v>
      </c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2"/>
      <c r="R397" s="82"/>
      <c r="S397" s="83"/>
      <c r="T397" s="77"/>
      <c r="U397" s="78"/>
      <c r="V397" s="78"/>
      <c r="W397" s="78"/>
      <c r="X397" s="84"/>
    </row>
    <row r="398" spans="3:24" ht="15">
      <c r="C398" s="85"/>
      <c r="D398" s="86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8"/>
      <c r="R398" s="88"/>
      <c r="S398" s="89"/>
      <c r="T398" s="90"/>
      <c r="U398" s="91"/>
      <c r="V398" s="91"/>
      <c r="W398" s="91"/>
      <c r="X398" s="92"/>
    </row>
    <row r="399" spans="3:24" ht="15">
      <c r="C399" s="85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93"/>
      <c r="R399" s="93"/>
      <c r="S399" s="94"/>
      <c r="T399" s="95"/>
      <c r="U399" s="96"/>
      <c r="V399" s="96"/>
      <c r="W399" s="96"/>
      <c r="X399" s="97"/>
    </row>
    <row r="400" spans="3:24" ht="15.75">
      <c r="C400" s="85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93"/>
      <c r="R400" s="93"/>
      <c r="S400" s="94"/>
      <c r="T400" s="140" t="s">
        <v>260</v>
      </c>
      <c r="U400" s="141"/>
      <c r="V400" s="141"/>
      <c r="W400" s="141"/>
      <c r="X400" s="98">
        <f>+SUM(X377:X399)</f>
        <v>200</v>
      </c>
    </row>
    <row r="401" spans="3:25" ht="15">
      <c r="C401" s="85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93"/>
      <c r="R401" s="93"/>
      <c r="S401" s="94"/>
      <c r="T401" s="142" t="s">
        <v>261</v>
      </c>
      <c r="U401" s="143"/>
      <c r="V401" s="143"/>
      <c r="W401" s="143"/>
      <c r="X401" s="99">
        <f>ROUNDUP(X400,1)</f>
        <v>200</v>
      </c>
    </row>
    <row r="402" spans="3:25" ht="18"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2"/>
      <c r="R402" s="102"/>
      <c r="S402" s="103"/>
      <c r="T402" s="129" t="s">
        <v>35</v>
      </c>
      <c r="U402" s="130"/>
      <c r="V402" s="130"/>
      <c r="W402" s="130"/>
      <c r="X402" s="104">
        <f>X401</f>
        <v>200</v>
      </c>
    </row>
    <row r="403" spans="3:25" ht="18">
      <c r="C403" s="105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7"/>
      <c r="R403" s="107"/>
      <c r="S403" s="107"/>
      <c r="T403" s="108"/>
      <c r="U403" s="109"/>
      <c r="V403" s="109"/>
      <c r="W403" s="109"/>
      <c r="X403" s="110"/>
    </row>
    <row r="404" spans="3:25" ht="18">
      <c r="C404" s="105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7"/>
      <c r="R404" s="107"/>
      <c r="S404" s="107"/>
      <c r="T404" s="108"/>
      <c r="U404" s="109"/>
      <c r="V404" s="109"/>
      <c r="W404" s="109"/>
      <c r="X404" s="110"/>
    </row>
    <row r="405" spans="3:25" ht="18">
      <c r="C405" s="105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7"/>
      <c r="R405" s="107"/>
      <c r="S405" s="107"/>
      <c r="T405" s="108"/>
      <c r="U405" s="109"/>
      <c r="V405" s="109"/>
      <c r="W405" s="109"/>
      <c r="X405" s="110"/>
    </row>
    <row r="406" spans="3:25" ht="18">
      <c r="C406" s="105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11"/>
      <c r="O406" s="106"/>
      <c r="P406" s="106"/>
      <c r="Q406" s="107"/>
      <c r="R406" s="107"/>
      <c r="S406" s="107"/>
      <c r="T406" s="108"/>
      <c r="U406" s="109"/>
      <c r="V406" s="109"/>
      <c r="W406" s="109"/>
      <c r="X406" s="110"/>
    </row>
    <row r="407" spans="3:25" ht="15">
      <c r="C407" s="112"/>
      <c r="D407" s="113" t="s">
        <v>262</v>
      </c>
      <c r="E407" s="63"/>
      <c r="F407" s="63"/>
      <c r="G407" s="63"/>
      <c r="H407" s="63"/>
      <c r="I407" s="63"/>
      <c r="J407" s="63"/>
      <c r="K407" s="63"/>
      <c r="L407" s="63"/>
      <c r="M407" s="63"/>
      <c r="N407" s="114" t="s">
        <v>263</v>
      </c>
      <c r="O407" s="63"/>
      <c r="P407" s="63"/>
      <c r="Q407" s="76"/>
      <c r="R407" s="76"/>
      <c r="S407" s="115"/>
      <c r="T407" s="76"/>
      <c r="V407" s="69"/>
      <c r="W407" s="69"/>
      <c r="X407" s="116"/>
    </row>
    <row r="408" spans="3:25">
      <c r="C408" s="117"/>
      <c r="D408" s="75" t="s">
        <v>264</v>
      </c>
      <c r="E408" s="63"/>
      <c r="F408" s="63"/>
      <c r="G408" s="63"/>
      <c r="H408" s="63"/>
      <c r="I408" s="63"/>
      <c r="J408" s="63"/>
      <c r="K408" s="63"/>
      <c r="L408" s="63"/>
      <c r="M408" s="63"/>
      <c r="N408" s="118" t="s">
        <v>264</v>
      </c>
      <c r="O408" s="63"/>
      <c r="P408" s="63"/>
      <c r="Q408" s="76"/>
      <c r="R408" s="76"/>
      <c r="S408" s="115"/>
      <c r="T408" s="76"/>
      <c r="V408" s="69"/>
      <c r="W408" s="69"/>
      <c r="X408" s="116"/>
    </row>
    <row r="409" spans="3:25">
      <c r="C409" s="117"/>
      <c r="D409" s="75" t="s">
        <v>265</v>
      </c>
      <c r="E409" s="63"/>
      <c r="F409" s="63"/>
      <c r="G409" s="63"/>
      <c r="H409" s="63"/>
      <c r="I409" s="63"/>
      <c r="J409" s="63"/>
      <c r="K409" s="63"/>
      <c r="L409" s="63"/>
      <c r="M409" s="63"/>
      <c r="N409" s="118" t="s">
        <v>265</v>
      </c>
      <c r="O409" s="63"/>
      <c r="P409" s="63"/>
      <c r="Q409" s="76"/>
      <c r="R409" s="76"/>
      <c r="S409" s="115"/>
      <c r="T409" s="76"/>
      <c r="V409" s="69"/>
      <c r="W409" s="69"/>
      <c r="X409" s="116"/>
    </row>
    <row r="410" spans="3:25" ht="15" thickBot="1">
      <c r="C410" s="119" t="s">
        <v>266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1"/>
      <c r="R410" s="121"/>
      <c r="S410" s="122"/>
      <c r="T410" s="123"/>
      <c r="U410" s="122"/>
      <c r="V410" s="122"/>
      <c r="W410" s="122"/>
      <c r="X410" s="124"/>
    </row>
    <row r="411" spans="3:25" ht="15" thickBot="1"/>
    <row r="412" spans="3:25" s="126" customFormat="1" ht="70.5" customHeight="1">
      <c r="C412" s="144"/>
      <c r="D412" s="145"/>
      <c r="E412" s="150" t="s">
        <v>248</v>
      </c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  <c r="R412" s="151"/>
      <c r="S412" s="151"/>
      <c r="T412" s="152"/>
      <c r="U412" s="153"/>
      <c r="V412" s="154"/>
      <c r="W412" s="154"/>
      <c r="X412" s="155"/>
    </row>
    <row r="413" spans="3:25" s="126" customFormat="1" ht="30" customHeight="1">
      <c r="C413" s="146"/>
      <c r="D413" s="147"/>
      <c r="E413" s="162" t="s">
        <v>249</v>
      </c>
      <c r="F413" s="163"/>
      <c r="G413" s="163"/>
      <c r="H413" s="163"/>
      <c r="I413" s="163"/>
      <c r="J413" s="163"/>
      <c r="K413" s="163"/>
      <c r="L413" s="163"/>
      <c r="M413" s="163"/>
      <c r="N413" s="163"/>
      <c r="O413" s="163"/>
      <c r="P413" s="163"/>
      <c r="Q413" s="163"/>
      <c r="R413" s="163"/>
      <c r="S413" s="163"/>
      <c r="T413" s="164"/>
      <c r="U413" s="156"/>
      <c r="V413" s="157"/>
      <c r="W413" s="157"/>
      <c r="X413" s="158"/>
    </row>
    <row r="414" spans="3:25" s="126" customFormat="1" ht="30" customHeight="1" thickBot="1">
      <c r="C414" s="148"/>
      <c r="D414" s="149"/>
      <c r="E414" s="165" t="s">
        <v>250</v>
      </c>
      <c r="F414" s="166"/>
      <c r="G414" s="166"/>
      <c r="H414" s="166"/>
      <c r="I414" s="166"/>
      <c r="J414" s="166"/>
      <c r="K414" s="166"/>
      <c r="L414" s="166"/>
      <c r="M414" s="166"/>
      <c r="N414" s="166"/>
      <c r="O414" s="166"/>
      <c r="P414" s="166"/>
      <c r="Q414" s="166"/>
      <c r="R414" s="166"/>
      <c r="S414" s="166"/>
      <c r="T414" s="167"/>
      <c r="U414" s="159"/>
      <c r="V414" s="160"/>
      <c r="W414" s="160"/>
      <c r="X414" s="161"/>
    </row>
    <row r="415" spans="3:25" ht="50.25" customHeight="1">
      <c r="C415" s="168" t="s">
        <v>251</v>
      </c>
      <c r="D415" s="169"/>
      <c r="E415" s="169"/>
      <c r="F415" s="169"/>
      <c r="G415" s="169"/>
      <c r="H415" s="169"/>
      <c r="I415" s="170"/>
      <c r="J415" s="171">
        <v>10.7</v>
      </c>
      <c r="K415" s="131"/>
      <c r="L415" s="131" t="str">
        <f>+VLOOKUP(J415,Resumen!$B:$D,2,FALSE)</f>
        <v>INSTALACIÓN ACCESORIOS TUBERÍA A PRESIÓN</v>
      </c>
      <c r="M415" s="131"/>
      <c r="N415" s="132"/>
      <c r="O415" s="172" t="s">
        <v>252</v>
      </c>
      <c r="P415" s="169"/>
      <c r="Q415" s="173" t="s">
        <v>277</v>
      </c>
      <c r="R415" s="174"/>
      <c r="S415" s="131" t="str">
        <f>+VLOOKUP(Q415,Resumen!$B:$D,2,FALSE)</f>
        <v>Instalación Codo 45° PVC  Ø=3"</v>
      </c>
      <c r="T415" s="132"/>
      <c r="U415" s="51" t="s">
        <v>253</v>
      </c>
      <c r="V415" s="52" t="str">
        <f>+VLOOKUP(Q415,Resumen!$B:$D,3,FALSE)</f>
        <v>un</v>
      </c>
      <c r="W415" s="53" t="s">
        <v>254</v>
      </c>
      <c r="X415" s="54" t="s">
        <v>82</v>
      </c>
      <c r="Y415" s="127">
        <f>+X443</f>
        <v>3</v>
      </c>
    </row>
    <row r="416" spans="3:25">
      <c r="C416" s="55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7"/>
      <c r="T416" s="133" t="s">
        <v>255</v>
      </c>
      <c r="U416" s="135" t="s">
        <v>256</v>
      </c>
      <c r="V416" s="136"/>
      <c r="W416" s="137"/>
      <c r="X416" s="138" t="s">
        <v>257</v>
      </c>
    </row>
    <row r="417" spans="3:24">
      <c r="C417" s="58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60"/>
      <c r="T417" s="134"/>
      <c r="U417" s="61" t="s">
        <v>0</v>
      </c>
      <c r="V417" s="61"/>
      <c r="W417" s="61"/>
      <c r="X417" s="139"/>
    </row>
    <row r="418" spans="3:24" ht="15">
      <c r="C418" s="62"/>
      <c r="D418" s="63"/>
      <c r="E418" s="63"/>
      <c r="F418" s="64"/>
      <c r="G418" s="65"/>
      <c r="H418" s="66"/>
      <c r="I418" s="66"/>
      <c r="J418" s="65"/>
      <c r="K418" s="67"/>
      <c r="L418" s="68"/>
      <c r="M418" s="68"/>
      <c r="N418" s="68"/>
      <c r="O418" s="68"/>
      <c r="P418" s="66"/>
      <c r="Q418" s="69"/>
      <c r="R418" s="70"/>
      <c r="S418" s="71"/>
      <c r="T418" s="72"/>
      <c r="U418" s="73"/>
      <c r="V418" s="73"/>
      <c r="W418" s="73"/>
      <c r="X418" s="74"/>
    </row>
    <row r="419" spans="3:24">
      <c r="C419" s="62"/>
      <c r="D419" s="63"/>
      <c r="E419" s="63"/>
      <c r="F419" s="63"/>
      <c r="G419" s="63"/>
      <c r="H419" s="63"/>
      <c r="I419" s="63"/>
      <c r="J419" s="63"/>
      <c r="K419" s="63"/>
      <c r="L419" s="63"/>
      <c r="M419" s="68"/>
      <c r="N419" s="68"/>
      <c r="O419" s="68"/>
      <c r="P419" s="68"/>
      <c r="Q419" s="69"/>
      <c r="R419" s="76"/>
      <c r="S419" s="71"/>
      <c r="T419" s="77" t="s">
        <v>342</v>
      </c>
      <c r="U419" s="78">
        <v>3</v>
      </c>
      <c r="V419" s="73"/>
      <c r="W419" s="73"/>
      <c r="X419" s="74">
        <f>+U419</f>
        <v>3</v>
      </c>
    </row>
    <row r="420" spans="3:24">
      <c r="C420" s="62"/>
      <c r="D420" s="63"/>
      <c r="E420" s="63"/>
      <c r="F420" s="63"/>
      <c r="G420" s="63"/>
      <c r="H420" s="63"/>
      <c r="I420" s="63"/>
      <c r="J420" s="63"/>
      <c r="K420" s="63"/>
      <c r="L420" s="63"/>
      <c r="M420" s="68"/>
      <c r="N420" s="68"/>
      <c r="O420" s="68"/>
      <c r="P420" s="68"/>
      <c r="Q420" s="69"/>
      <c r="R420" s="76"/>
      <c r="S420" s="71"/>
      <c r="T420" s="77"/>
      <c r="U420" s="78"/>
      <c r="V420" s="73"/>
      <c r="W420" s="73"/>
      <c r="X420" s="74"/>
    </row>
    <row r="421" spans="3:24">
      <c r="C421" s="62"/>
      <c r="D421" s="63"/>
      <c r="E421" s="63"/>
      <c r="F421" s="63"/>
      <c r="G421" s="63"/>
      <c r="H421" s="63"/>
      <c r="I421" s="63"/>
      <c r="J421" s="63"/>
      <c r="K421" s="63"/>
      <c r="L421" s="63"/>
      <c r="M421" s="68"/>
      <c r="N421" s="68"/>
      <c r="O421" s="68"/>
      <c r="P421" s="68"/>
      <c r="Q421" s="69"/>
      <c r="R421" s="76"/>
      <c r="S421" s="71"/>
      <c r="T421" s="77"/>
      <c r="U421" s="78"/>
      <c r="V421" s="73"/>
      <c r="W421" s="73"/>
      <c r="X421" s="74"/>
    </row>
    <row r="422" spans="3:24">
      <c r="C422" s="62"/>
      <c r="D422" s="63"/>
      <c r="E422" s="63"/>
      <c r="F422" s="63"/>
      <c r="G422" s="63"/>
      <c r="H422" s="63"/>
      <c r="I422" s="63"/>
      <c r="J422" s="63"/>
      <c r="K422" s="63"/>
      <c r="L422" s="63"/>
      <c r="M422" s="68"/>
      <c r="N422" s="68"/>
      <c r="O422" s="68"/>
      <c r="P422" s="68"/>
      <c r="Q422" s="69"/>
      <c r="R422" s="76"/>
      <c r="S422" s="71"/>
      <c r="T422" s="77"/>
      <c r="U422" s="78"/>
      <c r="V422" s="73"/>
      <c r="W422" s="73"/>
      <c r="X422" s="74"/>
    </row>
    <row r="423" spans="3:24">
      <c r="C423" s="62"/>
      <c r="D423" s="63"/>
      <c r="E423" s="63"/>
      <c r="F423" s="63"/>
      <c r="G423" s="63"/>
      <c r="H423" s="63"/>
      <c r="I423" s="63"/>
      <c r="J423" s="63"/>
      <c r="K423" s="63"/>
      <c r="L423" s="63"/>
      <c r="M423" s="68"/>
      <c r="N423" s="68"/>
      <c r="O423" s="68"/>
      <c r="P423" s="68"/>
      <c r="Q423" s="69"/>
      <c r="R423" s="76"/>
      <c r="S423" s="71"/>
      <c r="T423" s="77"/>
      <c r="U423" s="78"/>
      <c r="V423" s="73"/>
      <c r="W423" s="73"/>
      <c r="X423" s="74"/>
    </row>
    <row r="424" spans="3:24">
      <c r="C424" s="62"/>
      <c r="D424" s="63"/>
      <c r="E424" s="63"/>
      <c r="F424" s="63"/>
      <c r="G424" s="63"/>
      <c r="H424" s="63"/>
      <c r="I424" s="63"/>
      <c r="J424" s="63"/>
      <c r="K424" s="63"/>
      <c r="L424" s="63"/>
      <c r="M424" s="68"/>
      <c r="N424" s="68"/>
      <c r="O424" s="68"/>
      <c r="P424" s="68"/>
      <c r="Q424" s="69"/>
      <c r="R424" s="76"/>
      <c r="S424" s="71"/>
      <c r="T424" s="77"/>
      <c r="U424" s="78"/>
      <c r="V424" s="73"/>
      <c r="W424" s="73"/>
      <c r="X424" s="74"/>
    </row>
    <row r="425" spans="3:24">
      <c r="C425" s="62"/>
      <c r="D425" s="63"/>
      <c r="E425" s="63"/>
      <c r="F425" s="63"/>
      <c r="G425" s="63"/>
      <c r="H425" s="63"/>
      <c r="I425" s="63"/>
      <c r="J425" s="63"/>
      <c r="K425" s="63"/>
      <c r="L425" s="63"/>
      <c r="M425" s="68"/>
      <c r="N425" s="68"/>
      <c r="O425" s="68"/>
      <c r="P425" s="68"/>
      <c r="Q425" s="69"/>
      <c r="R425" s="76"/>
      <c r="S425" s="71"/>
      <c r="T425" s="77"/>
      <c r="U425" s="78"/>
      <c r="V425" s="73"/>
      <c r="W425" s="73"/>
      <c r="X425" s="74"/>
    </row>
    <row r="426" spans="3:24">
      <c r="C426" s="62"/>
      <c r="D426" s="63"/>
      <c r="E426" s="63"/>
      <c r="F426" s="63"/>
      <c r="G426" s="63"/>
      <c r="H426" s="63"/>
      <c r="I426" s="63"/>
      <c r="J426" s="63"/>
      <c r="K426" s="63"/>
      <c r="L426" s="63"/>
      <c r="M426" s="68"/>
      <c r="N426" s="68"/>
      <c r="O426" s="68"/>
      <c r="P426" s="68"/>
      <c r="Q426" s="69"/>
      <c r="R426" s="76"/>
      <c r="S426" s="71"/>
      <c r="T426" s="77"/>
      <c r="U426" s="78"/>
      <c r="V426" s="73"/>
      <c r="W426" s="73"/>
      <c r="X426" s="74"/>
    </row>
    <row r="427" spans="3:24">
      <c r="C427" s="62"/>
      <c r="D427" s="63"/>
      <c r="E427" s="63"/>
      <c r="F427" s="63"/>
      <c r="G427" s="63"/>
      <c r="H427" s="63"/>
      <c r="I427" s="63"/>
      <c r="J427" s="63"/>
      <c r="K427" s="63"/>
      <c r="L427" s="63"/>
      <c r="M427" s="68"/>
      <c r="N427" s="68"/>
      <c r="O427" s="68"/>
      <c r="P427" s="68"/>
      <c r="Q427" s="69"/>
      <c r="R427" s="76"/>
      <c r="S427" s="71"/>
      <c r="T427" s="77"/>
      <c r="U427" s="78"/>
      <c r="V427" s="73"/>
      <c r="W427" s="73"/>
      <c r="X427" s="74"/>
    </row>
    <row r="428" spans="3:24">
      <c r="C428" s="62"/>
      <c r="D428" s="63"/>
      <c r="E428" s="63"/>
      <c r="F428" s="63"/>
      <c r="G428" s="63"/>
      <c r="H428" s="63"/>
      <c r="I428" s="63"/>
      <c r="J428" s="63"/>
      <c r="K428" s="63"/>
      <c r="L428" s="63"/>
      <c r="M428" s="68"/>
      <c r="N428" s="68"/>
      <c r="O428" s="68"/>
      <c r="P428" s="68"/>
      <c r="Q428" s="69"/>
      <c r="R428" s="76"/>
      <c r="S428" s="71"/>
      <c r="T428" s="77"/>
      <c r="U428" s="78"/>
      <c r="V428" s="73"/>
      <c r="W428" s="73"/>
      <c r="X428" s="74"/>
    </row>
    <row r="429" spans="3:24">
      <c r="C429" s="62"/>
      <c r="D429" s="63"/>
      <c r="E429" s="63"/>
      <c r="F429" s="63"/>
      <c r="G429" s="63"/>
      <c r="H429" s="63"/>
      <c r="I429" s="63"/>
      <c r="J429" s="63"/>
      <c r="K429" s="63"/>
      <c r="L429" s="63"/>
      <c r="M429" s="68"/>
      <c r="N429" s="68"/>
      <c r="O429" s="68"/>
      <c r="P429" s="68"/>
      <c r="Q429" s="69"/>
      <c r="R429" s="76"/>
      <c r="S429" s="71"/>
      <c r="T429" s="77"/>
      <c r="U429" s="78"/>
      <c r="V429" s="73"/>
      <c r="W429" s="73"/>
      <c r="X429" s="74"/>
    </row>
    <row r="430" spans="3:24">
      <c r="C430" s="62"/>
      <c r="D430" s="63"/>
      <c r="E430" s="63"/>
      <c r="F430" s="63"/>
      <c r="G430" s="63"/>
      <c r="H430" s="63"/>
      <c r="I430" s="63"/>
      <c r="J430" s="63"/>
      <c r="K430" s="63"/>
      <c r="L430" s="63"/>
      <c r="M430" s="68"/>
      <c r="N430" s="68"/>
      <c r="O430" s="68"/>
      <c r="P430" s="68"/>
      <c r="Q430" s="69"/>
      <c r="R430" s="76"/>
      <c r="S430" s="71"/>
      <c r="T430" s="77"/>
      <c r="U430" s="78"/>
      <c r="V430" s="73"/>
      <c r="W430" s="73"/>
      <c r="X430" s="74"/>
    </row>
    <row r="431" spans="3:24">
      <c r="C431" s="62"/>
      <c r="D431" s="63"/>
      <c r="E431" s="63"/>
      <c r="F431" s="63"/>
      <c r="G431" s="63"/>
      <c r="H431" s="63"/>
      <c r="I431" s="63"/>
      <c r="J431" s="63"/>
      <c r="K431" s="63"/>
      <c r="L431" s="63"/>
      <c r="M431" s="68"/>
      <c r="N431" s="68"/>
      <c r="O431" s="68"/>
      <c r="P431" s="68"/>
      <c r="Q431" s="69"/>
      <c r="R431" s="76"/>
      <c r="S431" s="71"/>
      <c r="T431" s="77"/>
      <c r="U431" s="78"/>
      <c r="V431" s="73"/>
      <c r="W431" s="73"/>
      <c r="X431" s="74"/>
    </row>
    <row r="432" spans="3:24">
      <c r="C432" s="62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76"/>
      <c r="R432" s="76"/>
      <c r="S432" s="71"/>
      <c r="T432" s="77"/>
      <c r="U432" s="78"/>
      <c r="V432" s="73"/>
      <c r="W432" s="73"/>
      <c r="X432" s="74"/>
    </row>
    <row r="433" spans="3:24" ht="13.5" customHeight="1">
      <c r="C433" s="62"/>
      <c r="D433" s="79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76"/>
      <c r="R433" s="76"/>
      <c r="S433" s="71"/>
      <c r="T433" s="77"/>
      <c r="U433" s="78"/>
      <c r="V433" s="78"/>
      <c r="W433" s="73"/>
      <c r="X433" s="74"/>
    </row>
    <row r="434" spans="3:24">
      <c r="C434" s="62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76"/>
      <c r="R434" s="76"/>
      <c r="S434" s="71"/>
      <c r="T434" s="77"/>
      <c r="U434" s="78"/>
      <c r="V434" s="78"/>
      <c r="W434" s="78"/>
      <c r="X434" s="74"/>
    </row>
    <row r="435" spans="3:24">
      <c r="C435" s="62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76"/>
      <c r="R435" s="76"/>
      <c r="S435" s="71"/>
      <c r="T435" s="77"/>
      <c r="U435" s="78"/>
      <c r="V435" s="78"/>
      <c r="W435" s="78"/>
      <c r="X435" s="74"/>
    </row>
    <row r="436" spans="3:24">
      <c r="C436" s="62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76"/>
      <c r="R436" s="76"/>
      <c r="S436" s="71"/>
      <c r="T436" s="77"/>
      <c r="U436" s="78"/>
      <c r="V436" s="78"/>
      <c r="W436" s="78"/>
      <c r="X436" s="74"/>
    </row>
    <row r="437" spans="3:24">
      <c r="C437" s="62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76"/>
      <c r="R437" s="76"/>
      <c r="S437" s="71"/>
      <c r="T437" s="77"/>
      <c r="U437" s="78"/>
      <c r="V437" s="78"/>
      <c r="W437" s="78"/>
      <c r="X437" s="74"/>
    </row>
    <row r="438" spans="3:24" ht="15">
      <c r="C438" s="80" t="s">
        <v>259</v>
      </c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2"/>
      <c r="R438" s="82"/>
      <c r="S438" s="83"/>
      <c r="T438" s="77"/>
      <c r="U438" s="78"/>
      <c r="V438" s="78"/>
      <c r="W438" s="78"/>
      <c r="X438" s="84"/>
    </row>
    <row r="439" spans="3:24" ht="15">
      <c r="C439" s="85"/>
      <c r="D439" s="86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8"/>
      <c r="R439" s="88"/>
      <c r="S439" s="89"/>
      <c r="T439" s="90"/>
      <c r="U439" s="91"/>
      <c r="V439" s="91"/>
      <c r="W439" s="91"/>
      <c r="X439" s="92"/>
    </row>
    <row r="440" spans="3:24" ht="15">
      <c r="C440" s="85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93"/>
      <c r="R440" s="93"/>
      <c r="S440" s="94"/>
      <c r="T440" s="95"/>
      <c r="U440" s="96"/>
      <c r="V440" s="96"/>
      <c r="W440" s="96"/>
      <c r="X440" s="97"/>
    </row>
    <row r="441" spans="3:24" ht="15.75">
      <c r="C441" s="85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93"/>
      <c r="R441" s="93"/>
      <c r="S441" s="94"/>
      <c r="T441" s="140" t="s">
        <v>260</v>
      </c>
      <c r="U441" s="141"/>
      <c r="V441" s="141"/>
      <c r="W441" s="141"/>
      <c r="X441" s="98">
        <f>+SUM(X418:X440)</f>
        <v>3</v>
      </c>
    </row>
    <row r="442" spans="3:24" ht="15">
      <c r="C442" s="85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93"/>
      <c r="R442" s="93"/>
      <c r="S442" s="94"/>
      <c r="T442" s="142" t="s">
        <v>261</v>
      </c>
      <c r="U442" s="143"/>
      <c r="V442" s="143"/>
      <c r="W442" s="143"/>
      <c r="X442" s="99">
        <f>ROUNDUP(X441,1)</f>
        <v>3</v>
      </c>
    </row>
    <row r="443" spans="3:24" ht="18">
      <c r="C443" s="100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2"/>
      <c r="R443" s="102"/>
      <c r="S443" s="103"/>
      <c r="T443" s="129" t="s">
        <v>35</v>
      </c>
      <c r="U443" s="130"/>
      <c r="V443" s="130"/>
      <c r="W443" s="130"/>
      <c r="X443" s="104">
        <f>X442</f>
        <v>3</v>
      </c>
    </row>
    <row r="444" spans="3:24" ht="18">
      <c r="C444" s="105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7"/>
      <c r="R444" s="107"/>
      <c r="S444" s="107"/>
      <c r="T444" s="108"/>
      <c r="U444" s="109"/>
      <c r="V444" s="109"/>
      <c r="W444" s="109"/>
      <c r="X444" s="110"/>
    </row>
    <row r="445" spans="3:24" ht="18">
      <c r="C445" s="105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7"/>
      <c r="R445" s="107"/>
      <c r="S445" s="107"/>
      <c r="T445" s="108"/>
      <c r="U445" s="109"/>
      <c r="V445" s="109"/>
      <c r="W445" s="109"/>
      <c r="X445" s="110"/>
    </row>
    <row r="446" spans="3:24" ht="18">
      <c r="C446" s="105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7"/>
      <c r="R446" s="107"/>
      <c r="S446" s="107"/>
      <c r="T446" s="108"/>
      <c r="U446" s="109"/>
      <c r="V446" s="109"/>
      <c r="W446" s="109"/>
      <c r="X446" s="110"/>
    </row>
    <row r="447" spans="3:24" ht="18">
      <c r="C447" s="105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11"/>
      <c r="O447" s="106"/>
      <c r="P447" s="106"/>
      <c r="Q447" s="107"/>
      <c r="R447" s="107"/>
      <c r="S447" s="107"/>
      <c r="T447" s="108"/>
      <c r="U447" s="109"/>
      <c r="V447" s="109"/>
      <c r="W447" s="109"/>
      <c r="X447" s="110"/>
    </row>
    <row r="448" spans="3:24" ht="15">
      <c r="C448" s="112"/>
      <c r="D448" s="113" t="s">
        <v>262</v>
      </c>
      <c r="E448" s="63"/>
      <c r="F448" s="63"/>
      <c r="G448" s="63"/>
      <c r="H448" s="63"/>
      <c r="I448" s="63"/>
      <c r="J448" s="63"/>
      <c r="K448" s="63"/>
      <c r="L448" s="63"/>
      <c r="M448" s="63"/>
      <c r="N448" s="114" t="s">
        <v>263</v>
      </c>
      <c r="O448" s="63"/>
      <c r="P448" s="63"/>
      <c r="Q448" s="76"/>
      <c r="R448" s="76"/>
      <c r="S448" s="115"/>
      <c r="T448" s="76"/>
      <c r="V448" s="69"/>
      <c r="W448" s="69"/>
      <c r="X448" s="116"/>
    </row>
    <row r="449" spans="3:25">
      <c r="C449" s="117"/>
      <c r="D449" s="75" t="s">
        <v>264</v>
      </c>
      <c r="E449" s="63"/>
      <c r="F449" s="63"/>
      <c r="G449" s="63"/>
      <c r="H449" s="63"/>
      <c r="I449" s="63"/>
      <c r="J449" s="63"/>
      <c r="K449" s="63"/>
      <c r="L449" s="63"/>
      <c r="M449" s="63"/>
      <c r="N449" s="118" t="s">
        <v>264</v>
      </c>
      <c r="O449" s="63"/>
      <c r="P449" s="63"/>
      <c r="Q449" s="76"/>
      <c r="R449" s="76"/>
      <c r="S449" s="115"/>
      <c r="T449" s="76"/>
      <c r="V449" s="69"/>
      <c r="W449" s="69"/>
      <c r="X449" s="116"/>
    </row>
    <row r="450" spans="3:25">
      <c r="C450" s="117"/>
      <c r="D450" s="75" t="s">
        <v>265</v>
      </c>
      <c r="E450" s="63"/>
      <c r="F450" s="63"/>
      <c r="G450" s="63"/>
      <c r="H450" s="63"/>
      <c r="I450" s="63"/>
      <c r="J450" s="63"/>
      <c r="K450" s="63"/>
      <c r="L450" s="63"/>
      <c r="M450" s="63"/>
      <c r="N450" s="118" t="s">
        <v>265</v>
      </c>
      <c r="O450" s="63"/>
      <c r="P450" s="63"/>
      <c r="Q450" s="76"/>
      <c r="R450" s="76"/>
      <c r="S450" s="115"/>
      <c r="T450" s="76"/>
      <c r="V450" s="69"/>
      <c r="W450" s="69"/>
      <c r="X450" s="116"/>
    </row>
    <row r="451" spans="3:25" ht="15" thickBot="1">
      <c r="C451" s="119" t="s">
        <v>266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1"/>
      <c r="R451" s="121"/>
      <c r="S451" s="122"/>
      <c r="T451" s="123"/>
      <c r="U451" s="122"/>
      <c r="V451" s="122"/>
      <c r="W451" s="122"/>
      <c r="X451" s="124"/>
    </row>
    <row r="452" spans="3:25" ht="15" thickBot="1"/>
    <row r="453" spans="3:25" s="126" customFormat="1" ht="70.5" customHeight="1">
      <c r="C453" s="144"/>
      <c r="D453" s="145"/>
      <c r="E453" s="150" t="s">
        <v>248</v>
      </c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  <c r="R453" s="151"/>
      <c r="S453" s="151"/>
      <c r="T453" s="152"/>
      <c r="U453" s="153"/>
      <c r="V453" s="154"/>
      <c r="W453" s="154"/>
      <c r="X453" s="155"/>
    </row>
    <row r="454" spans="3:25" s="126" customFormat="1" ht="30" customHeight="1">
      <c r="C454" s="146"/>
      <c r="D454" s="147"/>
      <c r="E454" s="162" t="s">
        <v>249</v>
      </c>
      <c r="F454" s="163"/>
      <c r="G454" s="163"/>
      <c r="H454" s="163"/>
      <c r="I454" s="163"/>
      <c r="J454" s="163"/>
      <c r="K454" s="163"/>
      <c r="L454" s="163"/>
      <c r="M454" s="163"/>
      <c r="N454" s="163"/>
      <c r="O454" s="163"/>
      <c r="P454" s="163"/>
      <c r="Q454" s="163"/>
      <c r="R454" s="163"/>
      <c r="S454" s="163"/>
      <c r="T454" s="164"/>
      <c r="U454" s="156"/>
      <c r="V454" s="157"/>
      <c r="W454" s="157"/>
      <c r="X454" s="158"/>
    </row>
    <row r="455" spans="3:25" s="126" customFormat="1" ht="30" customHeight="1" thickBot="1">
      <c r="C455" s="148"/>
      <c r="D455" s="149"/>
      <c r="E455" s="165" t="s">
        <v>250</v>
      </c>
      <c r="F455" s="166"/>
      <c r="G455" s="166"/>
      <c r="H455" s="166"/>
      <c r="I455" s="166"/>
      <c r="J455" s="166"/>
      <c r="K455" s="166"/>
      <c r="L455" s="166"/>
      <c r="M455" s="166"/>
      <c r="N455" s="166"/>
      <c r="O455" s="166"/>
      <c r="P455" s="166"/>
      <c r="Q455" s="166"/>
      <c r="R455" s="166"/>
      <c r="S455" s="166"/>
      <c r="T455" s="167"/>
      <c r="U455" s="159"/>
      <c r="V455" s="160"/>
      <c r="W455" s="160"/>
      <c r="X455" s="161"/>
    </row>
    <row r="456" spans="3:25" ht="50.25" customHeight="1">
      <c r="C456" s="168" t="s">
        <v>251</v>
      </c>
      <c r="D456" s="169"/>
      <c r="E456" s="169"/>
      <c r="F456" s="169"/>
      <c r="G456" s="169"/>
      <c r="H456" s="169"/>
      <c r="I456" s="170"/>
      <c r="J456" s="171">
        <v>10.7</v>
      </c>
      <c r="K456" s="131"/>
      <c r="L456" s="131" t="str">
        <f>+VLOOKUP(J456,Resumen!$B:$D,2,FALSE)</f>
        <v>INSTALACIÓN ACCESORIOS TUBERÍA A PRESIÓN</v>
      </c>
      <c r="M456" s="131"/>
      <c r="N456" s="132"/>
      <c r="O456" s="172" t="s">
        <v>252</v>
      </c>
      <c r="P456" s="169"/>
      <c r="Q456" s="173" t="s">
        <v>278</v>
      </c>
      <c r="R456" s="174"/>
      <c r="S456" s="131" t="str">
        <f>+VLOOKUP(Q456,Resumen!$B:$D,2,FALSE)</f>
        <v>Instalación codo 90° PVC  Ø=3"</v>
      </c>
      <c r="T456" s="132"/>
      <c r="U456" s="51" t="s">
        <v>253</v>
      </c>
      <c r="V456" s="52" t="str">
        <f>+VLOOKUP(Q456,Resumen!$B:$D,3,FALSE)</f>
        <v>un</v>
      </c>
      <c r="W456" s="53" t="s">
        <v>254</v>
      </c>
      <c r="X456" s="54" t="s">
        <v>82</v>
      </c>
      <c r="Y456" s="127">
        <f>+X484</f>
        <v>2</v>
      </c>
    </row>
    <row r="457" spans="3:25">
      <c r="C457" s="55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7"/>
      <c r="T457" s="133" t="s">
        <v>255</v>
      </c>
      <c r="U457" s="135" t="s">
        <v>256</v>
      </c>
      <c r="V457" s="136"/>
      <c r="W457" s="137"/>
      <c r="X457" s="138" t="s">
        <v>257</v>
      </c>
    </row>
    <row r="458" spans="3:25">
      <c r="C458" s="58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60"/>
      <c r="T458" s="134"/>
      <c r="U458" s="61" t="s">
        <v>0</v>
      </c>
      <c r="V458" s="61"/>
      <c r="W458" s="61"/>
      <c r="X458" s="139"/>
    </row>
    <row r="459" spans="3:25" ht="15">
      <c r="C459" s="62"/>
      <c r="D459" s="63"/>
      <c r="E459" s="63"/>
      <c r="F459" s="64"/>
      <c r="G459" s="65"/>
      <c r="H459" s="66"/>
      <c r="I459" s="66"/>
      <c r="J459" s="65"/>
      <c r="K459" s="67"/>
      <c r="L459" s="68"/>
      <c r="M459" s="68"/>
      <c r="N459" s="68"/>
      <c r="O459" s="68"/>
      <c r="P459" s="66"/>
      <c r="Q459" s="69"/>
      <c r="R459" s="70"/>
      <c r="S459" s="71"/>
      <c r="T459" s="72"/>
      <c r="U459" s="73"/>
      <c r="V459" s="73"/>
      <c r="W459" s="73"/>
      <c r="X459" s="74"/>
    </row>
    <row r="460" spans="3:25">
      <c r="C460" s="62"/>
      <c r="D460" s="63"/>
      <c r="E460" s="63"/>
      <c r="F460" s="63"/>
      <c r="G460" s="63"/>
      <c r="H460" s="63"/>
      <c r="I460" s="63"/>
      <c r="J460" s="63"/>
      <c r="K460" s="63"/>
      <c r="L460" s="63"/>
      <c r="M460" s="68"/>
      <c r="N460" s="68"/>
      <c r="O460" s="68"/>
      <c r="P460" s="68"/>
      <c r="Q460" s="69"/>
      <c r="R460" s="76"/>
      <c r="S460" s="71"/>
      <c r="T460" s="77" t="s">
        <v>342</v>
      </c>
      <c r="U460" s="78">
        <v>2</v>
      </c>
      <c r="V460" s="73"/>
      <c r="W460" s="73"/>
      <c r="X460" s="74">
        <f>+U460</f>
        <v>2</v>
      </c>
    </row>
    <row r="461" spans="3:25">
      <c r="C461" s="62"/>
      <c r="D461" s="63"/>
      <c r="E461" s="63"/>
      <c r="F461" s="63"/>
      <c r="G461" s="63"/>
      <c r="H461" s="63"/>
      <c r="I461" s="63"/>
      <c r="J461" s="63"/>
      <c r="K461" s="63"/>
      <c r="L461" s="63"/>
      <c r="M461" s="68"/>
      <c r="N461" s="68"/>
      <c r="O461" s="68"/>
      <c r="P461" s="68"/>
      <c r="Q461" s="69"/>
      <c r="R461" s="76"/>
      <c r="S461" s="71"/>
      <c r="T461" s="77"/>
      <c r="U461" s="78"/>
      <c r="V461" s="73"/>
      <c r="W461" s="73"/>
      <c r="X461" s="74"/>
    </row>
    <row r="462" spans="3:25">
      <c r="C462" s="62"/>
      <c r="D462" s="63"/>
      <c r="E462" s="63"/>
      <c r="F462" s="63"/>
      <c r="G462" s="63"/>
      <c r="H462" s="63"/>
      <c r="I462" s="63"/>
      <c r="J462" s="63"/>
      <c r="K462" s="63"/>
      <c r="L462" s="63"/>
      <c r="M462" s="68"/>
      <c r="N462" s="68"/>
      <c r="O462" s="68"/>
      <c r="P462" s="68"/>
      <c r="Q462" s="69"/>
      <c r="R462" s="76"/>
      <c r="S462" s="71"/>
      <c r="T462" s="77"/>
      <c r="U462" s="78"/>
      <c r="V462" s="73"/>
      <c r="W462" s="73"/>
      <c r="X462" s="74"/>
    </row>
    <row r="463" spans="3:25">
      <c r="C463" s="62"/>
      <c r="D463" s="63"/>
      <c r="E463" s="63"/>
      <c r="F463" s="63"/>
      <c r="G463" s="63"/>
      <c r="H463" s="63"/>
      <c r="I463" s="63"/>
      <c r="J463" s="63"/>
      <c r="K463" s="63"/>
      <c r="L463" s="63"/>
      <c r="M463" s="68"/>
      <c r="N463" s="68"/>
      <c r="O463" s="68"/>
      <c r="P463" s="68"/>
      <c r="Q463" s="69"/>
      <c r="R463" s="76"/>
      <c r="S463" s="71"/>
      <c r="T463" s="77"/>
      <c r="U463" s="78"/>
      <c r="V463" s="73"/>
      <c r="W463" s="73"/>
      <c r="X463" s="74"/>
    </row>
    <row r="464" spans="3:25">
      <c r="C464" s="62"/>
      <c r="D464" s="63"/>
      <c r="E464" s="63"/>
      <c r="F464" s="63"/>
      <c r="G464" s="63"/>
      <c r="H464" s="63"/>
      <c r="I464" s="63"/>
      <c r="J464" s="63"/>
      <c r="K464" s="63"/>
      <c r="L464" s="63"/>
      <c r="M464" s="68"/>
      <c r="N464" s="68"/>
      <c r="O464" s="68"/>
      <c r="P464" s="68"/>
      <c r="Q464" s="69"/>
      <c r="R464" s="76"/>
      <c r="S464" s="71"/>
      <c r="T464" s="77"/>
      <c r="U464" s="78"/>
      <c r="V464" s="73"/>
      <c r="W464" s="73"/>
      <c r="X464" s="74"/>
    </row>
    <row r="465" spans="3:24">
      <c r="C465" s="62"/>
      <c r="D465" s="63"/>
      <c r="E465" s="63"/>
      <c r="F465" s="63"/>
      <c r="G465" s="63"/>
      <c r="H465" s="63"/>
      <c r="I465" s="63"/>
      <c r="J465" s="63"/>
      <c r="K465" s="63"/>
      <c r="L465" s="63"/>
      <c r="M465" s="68"/>
      <c r="N465" s="68"/>
      <c r="O465" s="68"/>
      <c r="P465" s="68"/>
      <c r="Q465" s="69"/>
      <c r="R465" s="76"/>
      <c r="S465" s="71"/>
      <c r="T465" s="77"/>
      <c r="U465" s="78"/>
      <c r="V465" s="73"/>
      <c r="W465" s="73"/>
      <c r="X465" s="74"/>
    </row>
    <row r="466" spans="3:24">
      <c r="C466" s="62"/>
      <c r="D466" s="63"/>
      <c r="E466" s="63"/>
      <c r="F466" s="63"/>
      <c r="G466" s="63"/>
      <c r="H466" s="63"/>
      <c r="I466" s="63"/>
      <c r="J466" s="63"/>
      <c r="K466" s="63"/>
      <c r="L466" s="63"/>
      <c r="M466" s="68"/>
      <c r="N466" s="68"/>
      <c r="O466" s="68"/>
      <c r="P466" s="68"/>
      <c r="Q466" s="69"/>
      <c r="R466" s="76"/>
      <c r="S466" s="71"/>
      <c r="T466" s="77"/>
      <c r="U466" s="78"/>
      <c r="V466" s="73"/>
      <c r="W466" s="73"/>
      <c r="X466" s="74"/>
    </row>
    <row r="467" spans="3:24">
      <c r="C467" s="62"/>
      <c r="D467" s="63"/>
      <c r="E467" s="63"/>
      <c r="F467" s="63"/>
      <c r="G467" s="63"/>
      <c r="H467" s="63"/>
      <c r="I467" s="63"/>
      <c r="J467" s="63"/>
      <c r="K467" s="63"/>
      <c r="L467" s="63"/>
      <c r="M467" s="68"/>
      <c r="N467" s="68"/>
      <c r="O467" s="68"/>
      <c r="P467" s="68"/>
      <c r="Q467" s="69"/>
      <c r="R467" s="76"/>
      <c r="S467" s="71"/>
      <c r="T467" s="77"/>
      <c r="U467" s="78"/>
      <c r="V467" s="73"/>
      <c r="W467" s="73"/>
      <c r="X467" s="74"/>
    </row>
    <row r="468" spans="3:24">
      <c r="C468" s="62"/>
      <c r="D468" s="63"/>
      <c r="E468" s="63"/>
      <c r="F468" s="63"/>
      <c r="G468" s="63"/>
      <c r="H468" s="63"/>
      <c r="I468" s="63"/>
      <c r="J468" s="63"/>
      <c r="K468" s="63"/>
      <c r="L468" s="63"/>
      <c r="M468" s="68"/>
      <c r="N468" s="68"/>
      <c r="O468" s="68"/>
      <c r="P468" s="68"/>
      <c r="Q468" s="69"/>
      <c r="R468" s="76"/>
      <c r="S468" s="71"/>
      <c r="T468" s="77"/>
      <c r="U468" s="78"/>
      <c r="V468" s="73"/>
      <c r="W468" s="73"/>
      <c r="X468" s="74"/>
    </row>
    <row r="469" spans="3:24">
      <c r="C469" s="62"/>
      <c r="D469" s="63"/>
      <c r="E469" s="63"/>
      <c r="F469" s="63"/>
      <c r="G469" s="63"/>
      <c r="H469" s="63"/>
      <c r="I469" s="63"/>
      <c r="J469" s="63"/>
      <c r="K469" s="63"/>
      <c r="L469" s="63"/>
      <c r="M469" s="68"/>
      <c r="N469" s="68"/>
      <c r="O469" s="68"/>
      <c r="P469" s="68"/>
      <c r="Q469" s="69"/>
      <c r="R469" s="76"/>
      <c r="S469" s="71"/>
      <c r="T469" s="77"/>
      <c r="U469" s="78"/>
      <c r="V469" s="73"/>
      <c r="W469" s="73"/>
      <c r="X469" s="74"/>
    </row>
    <row r="470" spans="3:24">
      <c r="C470" s="62"/>
      <c r="D470" s="63"/>
      <c r="E470" s="63"/>
      <c r="F470" s="63"/>
      <c r="G470" s="63"/>
      <c r="H470" s="63"/>
      <c r="I470" s="63"/>
      <c r="J470" s="63"/>
      <c r="K470" s="63"/>
      <c r="L470" s="63"/>
      <c r="M470" s="68"/>
      <c r="N470" s="68"/>
      <c r="O470" s="68"/>
      <c r="P470" s="68"/>
      <c r="Q470" s="69"/>
      <c r="R470" s="76"/>
      <c r="S470" s="71"/>
      <c r="T470" s="77"/>
      <c r="U470" s="78"/>
      <c r="V470" s="73"/>
      <c r="W470" s="73"/>
      <c r="X470" s="74"/>
    </row>
    <row r="471" spans="3:24">
      <c r="C471" s="62"/>
      <c r="D471" s="63"/>
      <c r="E471" s="63"/>
      <c r="F471" s="63"/>
      <c r="G471" s="63"/>
      <c r="H471" s="63"/>
      <c r="I471" s="63"/>
      <c r="J471" s="63"/>
      <c r="K471" s="63"/>
      <c r="L471" s="63"/>
      <c r="M471" s="68"/>
      <c r="N471" s="68"/>
      <c r="O471" s="68"/>
      <c r="P471" s="68"/>
      <c r="Q471" s="69"/>
      <c r="R471" s="76"/>
      <c r="S471" s="71"/>
      <c r="T471" s="77"/>
      <c r="U471" s="78"/>
      <c r="V471" s="73"/>
      <c r="W471" s="73"/>
      <c r="X471" s="74"/>
    </row>
    <row r="472" spans="3:24">
      <c r="C472" s="62"/>
      <c r="D472" s="63"/>
      <c r="E472" s="63"/>
      <c r="F472" s="63"/>
      <c r="G472" s="63"/>
      <c r="H472" s="63"/>
      <c r="I472" s="63"/>
      <c r="J472" s="63"/>
      <c r="K472" s="63"/>
      <c r="L472" s="63"/>
      <c r="M472" s="68"/>
      <c r="N472" s="68"/>
      <c r="O472" s="68"/>
      <c r="P472" s="68"/>
      <c r="Q472" s="69"/>
      <c r="R472" s="76"/>
      <c r="S472" s="71"/>
      <c r="T472" s="77"/>
      <c r="U472" s="78"/>
      <c r="V472" s="73"/>
      <c r="W472" s="73"/>
      <c r="X472" s="74"/>
    </row>
    <row r="473" spans="3:24">
      <c r="C473" s="62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76"/>
      <c r="R473" s="76"/>
      <c r="S473" s="71"/>
      <c r="T473" s="77"/>
      <c r="U473" s="78"/>
      <c r="V473" s="73"/>
      <c r="W473" s="73"/>
      <c r="X473" s="74"/>
    </row>
    <row r="474" spans="3:24" ht="13.5" customHeight="1">
      <c r="C474" s="62"/>
      <c r="D474" s="79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76"/>
      <c r="R474" s="76"/>
      <c r="S474" s="71"/>
      <c r="T474" s="77"/>
      <c r="U474" s="78"/>
      <c r="V474" s="78"/>
      <c r="W474" s="73"/>
      <c r="X474" s="74"/>
    </row>
    <row r="475" spans="3:24">
      <c r="C475" s="62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76"/>
      <c r="R475" s="76"/>
      <c r="S475" s="71"/>
      <c r="T475" s="77"/>
      <c r="U475" s="78"/>
      <c r="V475" s="78"/>
      <c r="W475" s="78"/>
      <c r="X475" s="74"/>
    </row>
    <row r="476" spans="3:24">
      <c r="C476" s="62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76"/>
      <c r="R476" s="76"/>
      <c r="S476" s="71"/>
      <c r="T476" s="77"/>
      <c r="U476" s="78"/>
      <c r="V476" s="78"/>
      <c r="W476" s="78"/>
      <c r="X476" s="74"/>
    </row>
    <row r="477" spans="3:24">
      <c r="C477" s="62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76"/>
      <c r="R477" s="76"/>
      <c r="S477" s="71"/>
      <c r="T477" s="77"/>
      <c r="U477" s="78"/>
      <c r="V477" s="78"/>
      <c r="W477" s="78"/>
      <c r="X477" s="74"/>
    </row>
    <row r="478" spans="3:24">
      <c r="C478" s="62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76"/>
      <c r="R478" s="76"/>
      <c r="S478" s="71"/>
      <c r="T478" s="77"/>
      <c r="U478" s="78"/>
      <c r="V478" s="78"/>
      <c r="W478" s="78"/>
      <c r="X478" s="74"/>
    </row>
    <row r="479" spans="3:24" ht="15">
      <c r="C479" s="80" t="s">
        <v>259</v>
      </c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2"/>
      <c r="R479" s="82"/>
      <c r="S479" s="83"/>
      <c r="T479" s="77"/>
      <c r="U479" s="78"/>
      <c r="V479" s="78"/>
      <c r="W479" s="78"/>
      <c r="X479" s="84"/>
    </row>
    <row r="480" spans="3:24" ht="15">
      <c r="C480" s="85"/>
      <c r="D480" s="86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8"/>
      <c r="R480" s="88"/>
      <c r="S480" s="89"/>
      <c r="T480" s="90"/>
      <c r="U480" s="91"/>
      <c r="V480" s="91"/>
      <c r="W480" s="91"/>
      <c r="X480" s="92"/>
    </row>
    <row r="481" spans="3:24" ht="15">
      <c r="C481" s="85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93"/>
      <c r="R481" s="93"/>
      <c r="S481" s="94"/>
      <c r="T481" s="95"/>
      <c r="U481" s="96"/>
      <c r="V481" s="96"/>
      <c r="W481" s="96"/>
      <c r="X481" s="97"/>
    </row>
    <row r="482" spans="3:24" ht="15.75">
      <c r="C482" s="85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93"/>
      <c r="R482" s="93"/>
      <c r="S482" s="94"/>
      <c r="T482" s="140" t="s">
        <v>260</v>
      </c>
      <c r="U482" s="141"/>
      <c r="V482" s="141"/>
      <c r="W482" s="141"/>
      <c r="X482" s="98">
        <f>+SUM(X459:X481)</f>
        <v>2</v>
      </c>
    </row>
    <row r="483" spans="3:24" ht="15">
      <c r="C483" s="85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93"/>
      <c r="R483" s="93"/>
      <c r="S483" s="94"/>
      <c r="T483" s="142" t="s">
        <v>261</v>
      </c>
      <c r="U483" s="143"/>
      <c r="V483" s="143"/>
      <c r="W483" s="143"/>
      <c r="X483" s="99">
        <f>ROUNDUP(X482,1)</f>
        <v>2</v>
      </c>
    </row>
    <row r="484" spans="3:24" ht="18">
      <c r="C484" s="100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2"/>
      <c r="R484" s="102"/>
      <c r="S484" s="103"/>
      <c r="T484" s="129" t="s">
        <v>35</v>
      </c>
      <c r="U484" s="130"/>
      <c r="V484" s="130"/>
      <c r="W484" s="130"/>
      <c r="X484" s="104">
        <f>X483</f>
        <v>2</v>
      </c>
    </row>
    <row r="485" spans="3:24" ht="18">
      <c r="C485" s="105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7"/>
      <c r="R485" s="107"/>
      <c r="S485" s="107"/>
      <c r="T485" s="108"/>
      <c r="U485" s="109"/>
      <c r="V485" s="109"/>
      <c r="W485" s="109"/>
      <c r="X485" s="110"/>
    </row>
    <row r="486" spans="3:24" ht="18">
      <c r="C486" s="105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7"/>
      <c r="R486" s="107"/>
      <c r="S486" s="107"/>
      <c r="T486" s="108"/>
      <c r="U486" s="109"/>
      <c r="V486" s="109"/>
      <c r="W486" s="109"/>
      <c r="X486" s="110"/>
    </row>
    <row r="487" spans="3:24" ht="18">
      <c r="C487" s="105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7"/>
      <c r="R487" s="107"/>
      <c r="S487" s="107"/>
      <c r="T487" s="108"/>
      <c r="U487" s="109"/>
      <c r="V487" s="109"/>
      <c r="W487" s="109"/>
      <c r="X487" s="110"/>
    </row>
    <row r="488" spans="3:24" ht="18">
      <c r="C488" s="105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11"/>
      <c r="O488" s="106"/>
      <c r="P488" s="106"/>
      <c r="Q488" s="107"/>
      <c r="R488" s="107"/>
      <c r="S488" s="107"/>
      <c r="T488" s="108"/>
      <c r="U488" s="109"/>
      <c r="V488" s="109"/>
      <c r="W488" s="109"/>
      <c r="X488" s="110"/>
    </row>
    <row r="489" spans="3:24" ht="15">
      <c r="C489" s="112"/>
      <c r="D489" s="113" t="s">
        <v>262</v>
      </c>
      <c r="E489" s="63"/>
      <c r="F489" s="63"/>
      <c r="G489" s="63"/>
      <c r="H489" s="63"/>
      <c r="I489" s="63"/>
      <c r="J489" s="63"/>
      <c r="K489" s="63"/>
      <c r="L489" s="63"/>
      <c r="M489" s="63"/>
      <c r="N489" s="114" t="s">
        <v>263</v>
      </c>
      <c r="O489" s="63"/>
      <c r="P489" s="63"/>
      <c r="Q489" s="76"/>
      <c r="R489" s="76"/>
      <c r="S489" s="115"/>
      <c r="T489" s="76"/>
      <c r="V489" s="69"/>
      <c r="W489" s="69"/>
      <c r="X489" s="116"/>
    </row>
    <row r="490" spans="3:24">
      <c r="C490" s="117"/>
      <c r="D490" s="75" t="s">
        <v>264</v>
      </c>
      <c r="E490" s="63"/>
      <c r="F490" s="63"/>
      <c r="G490" s="63"/>
      <c r="H490" s="63"/>
      <c r="I490" s="63"/>
      <c r="J490" s="63"/>
      <c r="K490" s="63"/>
      <c r="L490" s="63"/>
      <c r="M490" s="63"/>
      <c r="N490" s="118" t="s">
        <v>264</v>
      </c>
      <c r="O490" s="63"/>
      <c r="P490" s="63"/>
      <c r="Q490" s="76"/>
      <c r="R490" s="76"/>
      <c r="S490" s="115"/>
      <c r="T490" s="76"/>
      <c r="V490" s="69"/>
      <c r="W490" s="69"/>
      <c r="X490" s="116"/>
    </row>
    <row r="491" spans="3:24">
      <c r="C491" s="117"/>
      <c r="D491" s="75" t="s">
        <v>265</v>
      </c>
      <c r="E491" s="63"/>
      <c r="F491" s="63"/>
      <c r="G491" s="63"/>
      <c r="H491" s="63"/>
      <c r="I491" s="63"/>
      <c r="J491" s="63"/>
      <c r="K491" s="63"/>
      <c r="L491" s="63"/>
      <c r="M491" s="63"/>
      <c r="N491" s="118" t="s">
        <v>265</v>
      </c>
      <c r="O491" s="63"/>
      <c r="P491" s="63"/>
      <c r="Q491" s="76"/>
      <c r="R491" s="76"/>
      <c r="S491" s="115"/>
      <c r="T491" s="76"/>
      <c r="V491" s="69"/>
      <c r="W491" s="69"/>
      <c r="X491" s="116"/>
    </row>
    <row r="492" spans="3:24" ht="15" thickBot="1">
      <c r="C492" s="119" t="s">
        <v>266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1"/>
      <c r="R492" s="121"/>
      <c r="S492" s="122"/>
      <c r="T492" s="123"/>
      <c r="U492" s="122"/>
      <c r="V492" s="122"/>
      <c r="W492" s="122"/>
      <c r="X492" s="124"/>
    </row>
  </sheetData>
  <mergeCells count="204">
    <mergeCell ref="T484:W484"/>
    <mergeCell ref="S456:T456"/>
    <mergeCell ref="T457:T458"/>
    <mergeCell ref="U457:W457"/>
    <mergeCell ref="X457:X458"/>
    <mergeCell ref="T482:W482"/>
    <mergeCell ref="T483:W483"/>
    <mergeCell ref="C453:D455"/>
    <mergeCell ref="E453:T453"/>
    <mergeCell ref="U453:X455"/>
    <mergeCell ref="E454:T454"/>
    <mergeCell ref="E455:T455"/>
    <mergeCell ref="C456:I456"/>
    <mergeCell ref="J456:K456"/>
    <mergeCell ref="L456:N456"/>
    <mergeCell ref="O456:P456"/>
    <mergeCell ref="Q456:R456"/>
    <mergeCell ref="T416:T417"/>
    <mergeCell ref="U416:W416"/>
    <mergeCell ref="X416:X417"/>
    <mergeCell ref="T441:W441"/>
    <mergeCell ref="T442:W442"/>
    <mergeCell ref="T443:W443"/>
    <mergeCell ref="C415:I415"/>
    <mergeCell ref="J415:K415"/>
    <mergeCell ref="L415:N415"/>
    <mergeCell ref="O415:P415"/>
    <mergeCell ref="Q415:R415"/>
    <mergeCell ref="S415:T415"/>
    <mergeCell ref="T402:W402"/>
    <mergeCell ref="C412:D414"/>
    <mergeCell ref="E412:T412"/>
    <mergeCell ref="U412:X414"/>
    <mergeCell ref="E413:T413"/>
    <mergeCell ref="E414:T414"/>
    <mergeCell ref="S374:T374"/>
    <mergeCell ref="T375:T376"/>
    <mergeCell ref="U375:W375"/>
    <mergeCell ref="X375:X376"/>
    <mergeCell ref="T400:W400"/>
    <mergeCell ref="T401:W401"/>
    <mergeCell ref="C371:D373"/>
    <mergeCell ref="E371:T371"/>
    <mergeCell ref="U371:X373"/>
    <mergeCell ref="E372:T372"/>
    <mergeCell ref="E373:T373"/>
    <mergeCell ref="C374:I374"/>
    <mergeCell ref="J374:K374"/>
    <mergeCell ref="L374:N374"/>
    <mergeCell ref="O374:P374"/>
    <mergeCell ref="Q374:R374"/>
    <mergeCell ref="T334:T335"/>
    <mergeCell ref="U334:W334"/>
    <mergeCell ref="X334:X335"/>
    <mergeCell ref="T359:W359"/>
    <mergeCell ref="T360:W360"/>
    <mergeCell ref="T361:W361"/>
    <mergeCell ref="C333:I333"/>
    <mergeCell ref="J333:K333"/>
    <mergeCell ref="L333:N333"/>
    <mergeCell ref="O333:P333"/>
    <mergeCell ref="Q333:R333"/>
    <mergeCell ref="S333:T333"/>
    <mergeCell ref="T320:W320"/>
    <mergeCell ref="C330:D332"/>
    <mergeCell ref="E330:T330"/>
    <mergeCell ref="U330:X332"/>
    <mergeCell ref="E331:T331"/>
    <mergeCell ref="E332:T332"/>
    <mergeCell ref="S292:T292"/>
    <mergeCell ref="T293:T294"/>
    <mergeCell ref="U293:W293"/>
    <mergeCell ref="X293:X294"/>
    <mergeCell ref="T318:W318"/>
    <mergeCell ref="T319:W319"/>
    <mergeCell ref="C289:D291"/>
    <mergeCell ref="E289:T289"/>
    <mergeCell ref="U289:X291"/>
    <mergeCell ref="E290:T290"/>
    <mergeCell ref="E291:T291"/>
    <mergeCell ref="C292:I292"/>
    <mergeCell ref="J292:K292"/>
    <mergeCell ref="L292:N292"/>
    <mergeCell ref="O292:P292"/>
    <mergeCell ref="Q292:R292"/>
    <mergeCell ref="T279:W279"/>
    <mergeCell ref="S251:T251"/>
    <mergeCell ref="T252:T253"/>
    <mergeCell ref="U252:W252"/>
    <mergeCell ref="X252:X253"/>
    <mergeCell ref="T277:W277"/>
    <mergeCell ref="T278:W278"/>
    <mergeCell ref="C248:D250"/>
    <mergeCell ref="E248:T248"/>
    <mergeCell ref="U248:X250"/>
    <mergeCell ref="E249:T249"/>
    <mergeCell ref="E250:T250"/>
    <mergeCell ref="C251:I251"/>
    <mergeCell ref="J251:K251"/>
    <mergeCell ref="L251:N251"/>
    <mergeCell ref="O251:P251"/>
    <mergeCell ref="Q251:R251"/>
    <mergeCell ref="T211:T212"/>
    <mergeCell ref="U211:W211"/>
    <mergeCell ref="X211:X212"/>
    <mergeCell ref="T236:W236"/>
    <mergeCell ref="T237:W237"/>
    <mergeCell ref="T238:W238"/>
    <mergeCell ref="C210:I210"/>
    <mergeCell ref="J210:K210"/>
    <mergeCell ref="L210:N210"/>
    <mergeCell ref="O210:P210"/>
    <mergeCell ref="Q210:R210"/>
    <mergeCell ref="S210:T210"/>
    <mergeCell ref="T197:W197"/>
    <mergeCell ref="C207:D209"/>
    <mergeCell ref="E207:T207"/>
    <mergeCell ref="U207:X209"/>
    <mergeCell ref="E208:T208"/>
    <mergeCell ref="E209:T209"/>
    <mergeCell ref="S169:T169"/>
    <mergeCell ref="T170:T171"/>
    <mergeCell ref="U170:W170"/>
    <mergeCell ref="X170:X171"/>
    <mergeCell ref="T195:W195"/>
    <mergeCell ref="T196:W196"/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Q169:R169"/>
    <mergeCell ref="T129:T130"/>
    <mergeCell ref="U129:W129"/>
    <mergeCell ref="X129:X130"/>
    <mergeCell ref="T154:W154"/>
    <mergeCell ref="T155:W155"/>
    <mergeCell ref="T156:W156"/>
    <mergeCell ref="C128:I128"/>
    <mergeCell ref="J128:K128"/>
    <mergeCell ref="L128:N128"/>
    <mergeCell ref="O128:P128"/>
    <mergeCell ref="Q128:R128"/>
    <mergeCell ref="S128:T128"/>
    <mergeCell ref="T115:W115"/>
    <mergeCell ref="C125:D127"/>
    <mergeCell ref="E125:T125"/>
    <mergeCell ref="U125:X127"/>
    <mergeCell ref="E126:T126"/>
    <mergeCell ref="E127:T127"/>
    <mergeCell ref="S87:T87"/>
    <mergeCell ref="T88:T89"/>
    <mergeCell ref="U88:W88"/>
    <mergeCell ref="X88:X89"/>
    <mergeCell ref="T113:W113"/>
    <mergeCell ref="T114:W114"/>
    <mergeCell ref="C84:D86"/>
    <mergeCell ref="E84:T84"/>
    <mergeCell ref="U84:X86"/>
    <mergeCell ref="E85:T85"/>
    <mergeCell ref="E86:T86"/>
    <mergeCell ref="C87:I87"/>
    <mergeCell ref="J87:K87"/>
    <mergeCell ref="L87:N87"/>
    <mergeCell ref="O87:P87"/>
    <mergeCell ref="Q87:R87"/>
    <mergeCell ref="T47:T48"/>
    <mergeCell ref="U47:W47"/>
    <mergeCell ref="X47:X48"/>
    <mergeCell ref="T72:W72"/>
    <mergeCell ref="T73:W73"/>
    <mergeCell ref="T74:W74"/>
    <mergeCell ref="C46:I46"/>
    <mergeCell ref="J46:K46"/>
    <mergeCell ref="L46:N46"/>
    <mergeCell ref="O46:P46"/>
    <mergeCell ref="Q46:R46"/>
    <mergeCell ref="S46:T46"/>
    <mergeCell ref="T33:W33"/>
    <mergeCell ref="C43:D45"/>
    <mergeCell ref="E43:T43"/>
    <mergeCell ref="U43:X45"/>
    <mergeCell ref="E44:T44"/>
    <mergeCell ref="E45:T45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RowHeight="15"/>
  <cols>
    <col min="1" max="1" width="11.42578125" style="1"/>
    <col min="2" max="2" width="11.140625" style="1" bestFit="1" customWidth="1"/>
    <col min="3" max="3" width="16.28515625" style="1" customWidth="1"/>
    <col min="4" max="4" width="11.42578125" style="1" bestFit="1" customWidth="1"/>
    <col min="5" max="5" width="16.28515625" style="1" customWidth="1"/>
    <col min="6" max="6" width="11.42578125" style="1" bestFit="1" customWidth="1"/>
    <col min="7" max="7" width="11.42578125" style="1" customWidth="1"/>
    <col min="8" max="16384" width="11.42578125" style="1"/>
  </cols>
  <sheetData>
    <row r="1" spans="2:7">
      <c r="B1" s="175" t="s">
        <v>9</v>
      </c>
      <c r="C1" s="177" t="s">
        <v>6</v>
      </c>
      <c r="D1" s="178"/>
      <c r="E1" s="176" t="s">
        <v>5</v>
      </c>
      <c r="F1" s="176"/>
    </row>
    <row r="2" spans="2:7">
      <c r="B2" s="176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Resumen</vt:lpstr>
      <vt:lpstr>POZO EBAR</vt:lpstr>
      <vt:lpstr>TUBERÍA IMPULSIÓN</vt:lpstr>
      <vt:lpstr>DN</vt:lpstr>
      <vt:lpstr>CONC</vt:lpstr>
      <vt:lpstr>PVC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CaroCorredor</cp:lastModifiedBy>
  <cp:lastPrinted>2021-06-30T18:43:49Z</cp:lastPrinted>
  <dcterms:created xsi:type="dcterms:W3CDTF">2017-03-27T17:23:44Z</dcterms:created>
  <dcterms:modified xsi:type="dcterms:W3CDTF">2021-09-24T03:06:03Z</dcterms:modified>
</cp:coreProperties>
</file>